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8_{FDEBF37A-7483-4387-9443-6942DFF1F709}" xr6:coauthVersionLast="47" xr6:coauthVersionMax="47" xr10:uidLastSave="{00000000-0000-0000-0000-000000000000}"/>
  <bookViews>
    <workbookView xWindow="-108" yWindow="-108" windowWidth="23256" windowHeight="12456" activeTab="2" xr2:uid="{00000000-000D-0000-FFFF-FFFF00000000}"/>
  </bookViews>
  <sheets>
    <sheet name="TC" sheetId="1" r:id="rId1"/>
    <sheet name="PM20días" sheetId="2" r:id="rId2"/>
    <sheet name="Variación tasa de cambio"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 l="1"/>
  <c r="B3" i="2"/>
  <c r="D3" i="2"/>
  <c r="D3" i="3" s="1"/>
  <c r="E3" i="2"/>
  <c r="E3" i="3" s="1"/>
  <c r="F3" i="2"/>
  <c r="F3" i="3" s="1"/>
  <c r="G3" i="2"/>
  <c r="G3" i="3" s="1"/>
  <c r="H3" i="2"/>
  <c r="H3" i="3" s="1"/>
  <c r="I3" i="2"/>
  <c r="I3" i="3" s="1"/>
  <c r="J3" i="2"/>
  <c r="J3" i="3" s="1"/>
  <c r="L3" i="2"/>
  <c r="L3" i="3" s="1"/>
  <c r="M3" i="2"/>
  <c r="M3" i="3" s="1"/>
  <c r="A4" i="2"/>
  <c r="B4" i="2"/>
  <c r="B3" i="3" s="1"/>
  <c r="D4" i="2"/>
  <c r="E4" i="2"/>
  <c r="F4" i="2"/>
  <c r="G4" i="2"/>
  <c r="H4" i="2"/>
  <c r="I4" i="2"/>
  <c r="J4" i="2"/>
  <c r="L4" i="2"/>
  <c r="M4" i="2"/>
  <c r="A5" i="2"/>
  <c r="B5" i="2"/>
  <c r="D5" i="2"/>
  <c r="E5" i="2"/>
  <c r="F5" i="2"/>
  <c r="G5" i="2"/>
  <c r="H5" i="2"/>
  <c r="I5" i="2"/>
  <c r="J5" i="2"/>
  <c r="L5" i="2"/>
  <c r="M5" i="2"/>
  <c r="A6" i="2"/>
  <c r="B6" i="2"/>
  <c r="D6" i="2"/>
  <c r="E6" i="2"/>
  <c r="F6" i="2"/>
  <c r="G6" i="2"/>
  <c r="H6" i="2"/>
  <c r="I6" i="2"/>
  <c r="J6" i="2"/>
  <c r="L6" i="2"/>
  <c r="M6" i="2"/>
  <c r="A7" i="2"/>
  <c r="B7" i="2"/>
  <c r="D7" i="2"/>
  <c r="E7" i="2"/>
  <c r="F7" i="2"/>
  <c r="G7" i="2"/>
  <c r="H7" i="2"/>
  <c r="I7" i="2"/>
  <c r="J7" i="2"/>
  <c r="L7" i="2"/>
  <c r="M7" i="2"/>
  <c r="A8" i="2"/>
  <c r="B8" i="2"/>
  <c r="D8" i="2"/>
  <c r="E8" i="2"/>
  <c r="F8" i="2"/>
  <c r="G8" i="2"/>
  <c r="H8" i="2"/>
  <c r="I8" i="2"/>
  <c r="J8" i="2"/>
  <c r="L8" i="2"/>
  <c r="M8" i="2"/>
  <c r="A9" i="2"/>
  <c r="B9" i="2"/>
  <c r="D9" i="2"/>
  <c r="E9" i="2"/>
  <c r="F9" i="2"/>
  <c r="G9" i="2"/>
  <c r="H9" i="2"/>
  <c r="I9" i="2"/>
  <c r="J9" i="2"/>
  <c r="L9" i="2"/>
  <c r="M9" i="2"/>
  <c r="A10" i="2"/>
  <c r="B10" i="2"/>
  <c r="D10" i="2"/>
  <c r="E10" i="2"/>
  <c r="F10" i="2"/>
  <c r="G10" i="2"/>
  <c r="H10" i="2"/>
  <c r="I10" i="2"/>
  <c r="J10" i="2"/>
  <c r="L10" i="2"/>
  <c r="M10" i="2"/>
  <c r="A11" i="2"/>
  <c r="B11" i="2"/>
  <c r="D11" i="2"/>
  <c r="E11" i="2"/>
  <c r="F11" i="2"/>
  <c r="G11" i="2"/>
  <c r="H11" i="2"/>
  <c r="I11" i="2"/>
  <c r="J11" i="2"/>
  <c r="L11" i="2"/>
  <c r="M11" i="2"/>
  <c r="A12" i="2"/>
  <c r="B12" i="2"/>
  <c r="D12" i="2"/>
  <c r="E12" i="2"/>
  <c r="F12" i="2"/>
  <c r="G12" i="2"/>
  <c r="H12" i="2"/>
  <c r="I12" i="2"/>
  <c r="J12" i="2"/>
  <c r="L12" i="2"/>
  <c r="M12" i="2"/>
  <c r="A13" i="2"/>
  <c r="B13" i="2"/>
  <c r="D13" i="2"/>
  <c r="E13" i="2"/>
  <c r="F13" i="2"/>
  <c r="G13" i="2"/>
  <c r="H13" i="2"/>
  <c r="I13" i="2"/>
  <c r="J13" i="2"/>
  <c r="L13" i="2"/>
  <c r="M13" i="2"/>
  <c r="A14" i="2"/>
  <c r="B14" i="2"/>
  <c r="D14" i="2"/>
  <c r="E14" i="2"/>
  <c r="F14" i="2"/>
  <c r="G14" i="2"/>
  <c r="H14" i="2"/>
  <c r="I14" i="2"/>
  <c r="J14" i="2"/>
  <c r="L14" i="2"/>
  <c r="M14" i="2"/>
  <c r="A15" i="2"/>
  <c r="B15" i="2"/>
  <c r="D15" i="2"/>
  <c r="E15" i="2"/>
  <c r="F15" i="2"/>
  <c r="G15" i="2"/>
  <c r="H15" i="2"/>
  <c r="I15" i="2"/>
  <c r="J15" i="2"/>
  <c r="L15" i="2"/>
  <c r="M15" i="2"/>
  <c r="A16" i="2"/>
  <c r="B16" i="2"/>
  <c r="D16" i="2"/>
  <c r="E16" i="2"/>
  <c r="F16" i="2"/>
  <c r="G16" i="2"/>
  <c r="H16" i="2"/>
  <c r="I16" i="2"/>
  <c r="J16" i="2"/>
  <c r="L16" i="2"/>
  <c r="M16" i="2"/>
  <c r="A17" i="2"/>
  <c r="B17" i="2"/>
  <c r="D17" i="2"/>
  <c r="E17" i="2"/>
  <c r="F17" i="2"/>
  <c r="G17" i="2"/>
  <c r="H17" i="2"/>
  <c r="I17" i="2"/>
  <c r="J17" i="2"/>
  <c r="L17" i="2"/>
  <c r="M17" i="2"/>
  <c r="A18" i="2"/>
  <c r="B18" i="2"/>
  <c r="D18" i="2"/>
  <c r="E18" i="2"/>
  <c r="F18" i="2"/>
  <c r="G18" i="2"/>
  <c r="H18" i="2"/>
  <c r="I18" i="2"/>
  <c r="J18" i="2"/>
  <c r="L18" i="2"/>
  <c r="M18" i="2"/>
  <c r="A19" i="2"/>
  <c r="B19" i="2"/>
  <c r="D19" i="2"/>
  <c r="E19" i="2"/>
  <c r="F19" i="2"/>
  <c r="G19" i="2"/>
  <c r="H19" i="2"/>
  <c r="I19" i="2"/>
  <c r="J19" i="2"/>
  <c r="L19" i="2"/>
  <c r="M19" i="2"/>
  <c r="A20" i="2"/>
  <c r="B20" i="2"/>
  <c r="D20" i="2"/>
  <c r="E20" i="2"/>
  <c r="F20" i="2"/>
  <c r="G20" i="2"/>
  <c r="H20" i="2"/>
  <c r="I20" i="2"/>
  <c r="J20" i="2"/>
  <c r="L20" i="2"/>
  <c r="M20" i="2"/>
  <c r="A21" i="2"/>
  <c r="B21" i="2"/>
  <c r="D21" i="2"/>
  <c r="E21" i="2"/>
  <c r="F21" i="2"/>
  <c r="G21" i="2"/>
  <c r="H21" i="2"/>
  <c r="I21" i="2"/>
  <c r="J21" i="2"/>
  <c r="L21" i="2"/>
  <c r="M21" i="2"/>
  <c r="A22" i="2"/>
  <c r="B22" i="2"/>
  <c r="D22" i="2"/>
  <c r="E22" i="2"/>
  <c r="F22" i="2"/>
  <c r="G22" i="2"/>
  <c r="H22" i="2"/>
  <c r="I22" i="2"/>
  <c r="J22" i="2"/>
  <c r="L22" i="2"/>
  <c r="M22" i="2"/>
  <c r="A23" i="2"/>
  <c r="B23" i="2"/>
  <c r="D23" i="2"/>
  <c r="E23" i="2"/>
  <c r="F23" i="2"/>
  <c r="G23" i="2"/>
  <c r="H23" i="2"/>
  <c r="I23" i="2"/>
  <c r="J23" i="2"/>
  <c r="L23" i="2"/>
  <c r="M23" i="2"/>
  <c r="A24" i="2"/>
  <c r="B24" i="2"/>
  <c r="D24" i="2"/>
  <c r="E24" i="2"/>
  <c r="F24" i="2"/>
  <c r="G24" i="2"/>
  <c r="H24" i="2"/>
  <c r="I24" i="2"/>
  <c r="J24" i="2"/>
  <c r="L24" i="2"/>
  <c r="M24" i="2"/>
  <c r="A25" i="2"/>
  <c r="B25" i="2"/>
  <c r="D25" i="2"/>
  <c r="E25" i="2"/>
  <c r="F25" i="2"/>
  <c r="G25" i="2"/>
  <c r="H25" i="2"/>
  <c r="I25" i="2"/>
  <c r="J25" i="2"/>
  <c r="L25" i="2"/>
  <c r="M25" i="2"/>
  <c r="A26" i="2"/>
  <c r="B26" i="2"/>
  <c r="D26" i="2"/>
  <c r="E26" i="2"/>
  <c r="F26" i="2"/>
  <c r="G26" i="2"/>
  <c r="H26" i="2"/>
  <c r="I26" i="2"/>
  <c r="J26" i="2"/>
  <c r="L26" i="2"/>
  <c r="M26" i="2"/>
  <c r="A27" i="2"/>
  <c r="B27" i="2"/>
  <c r="D27" i="2"/>
  <c r="E27" i="2"/>
  <c r="F27" i="2"/>
  <c r="G27" i="2"/>
  <c r="H27" i="2"/>
  <c r="I27" i="2"/>
  <c r="J27" i="2"/>
  <c r="L27" i="2"/>
  <c r="M27" i="2"/>
  <c r="A28" i="2"/>
  <c r="B28" i="2"/>
  <c r="D28" i="2"/>
  <c r="E28" i="2"/>
  <c r="F28" i="2"/>
  <c r="G28" i="2"/>
  <c r="H28" i="2"/>
  <c r="I28" i="2"/>
  <c r="J28" i="2"/>
  <c r="L28" i="2"/>
  <c r="M28" i="2"/>
  <c r="A29" i="2"/>
  <c r="B29" i="2"/>
  <c r="D29" i="2"/>
  <c r="E29" i="2"/>
  <c r="F29" i="2"/>
  <c r="G29" i="2"/>
  <c r="H29" i="2"/>
  <c r="I29" i="2"/>
  <c r="J29" i="2"/>
  <c r="L29" i="2"/>
  <c r="M29" i="2"/>
  <c r="A30" i="2"/>
  <c r="B30" i="2"/>
  <c r="D30" i="2"/>
  <c r="E30" i="2"/>
  <c r="F30" i="2"/>
  <c r="G30" i="2"/>
  <c r="H30" i="2"/>
  <c r="I30" i="2"/>
  <c r="J30" i="2"/>
  <c r="L30" i="2"/>
  <c r="M30" i="2"/>
  <c r="A31" i="2"/>
  <c r="B31" i="2"/>
  <c r="D31" i="2"/>
  <c r="E31" i="2"/>
  <c r="F31" i="2"/>
  <c r="G31" i="2"/>
  <c r="H31" i="2"/>
  <c r="I31" i="2"/>
  <c r="J31" i="2"/>
  <c r="L31" i="2"/>
  <c r="M31" i="2"/>
  <c r="A32" i="2"/>
  <c r="B32" i="2"/>
  <c r="D32" i="2"/>
  <c r="E32" i="2"/>
  <c r="F32" i="2"/>
  <c r="G32" i="2"/>
  <c r="H32" i="2"/>
  <c r="I32" i="2"/>
  <c r="J32" i="2"/>
  <c r="L32" i="2"/>
  <c r="M32" i="2"/>
  <c r="A33" i="2"/>
  <c r="B33" i="2"/>
  <c r="D33" i="2"/>
  <c r="E33" i="2"/>
  <c r="F33" i="2"/>
  <c r="G33" i="2"/>
  <c r="H33" i="2"/>
  <c r="I33" i="2"/>
  <c r="J33" i="2"/>
  <c r="L33" i="2"/>
  <c r="M33" i="2"/>
  <c r="A34" i="2"/>
  <c r="B34" i="2"/>
  <c r="D34" i="2"/>
  <c r="E34" i="2"/>
  <c r="F34" i="2"/>
  <c r="G34" i="2"/>
  <c r="H34" i="2"/>
  <c r="I34" i="2"/>
  <c r="J34" i="2"/>
  <c r="L34" i="2"/>
  <c r="M34" i="2"/>
  <c r="A35" i="2"/>
  <c r="B35" i="2"/>
  <c r="D35" i="2"/>
  <c r="E35" i="2"/>
  <c r="F35" i="2"/>
  <c r="G35" i="2"/>
  <c r="H35" i="2"/>
  <c r="I35" i="2"/>
  <c r="J35" i="2"/>
  <c r="L35" i="2"/>
  <c r="M35" i="2"/>
  <c r="A36" i="2"/>
  <c r="B36" i="2"/>
  <c r="D36" i="2"/>
  <c r="E36" i="2"/>
  <c r="F36" i="2"/>
  <c r="G36" i="2"/>
  <c r="H36" i="2"/>
  <c r="I36" i="2"/>
  <c r="J36" i="2"/>
  <c r="L36" i="2"/>
  <c r="M36" i="2"/>
  <c r="A37" i="2"/>
  <c r="B37" i="2"/>
  <c r="D37" i="2"/>
  <c r="E37" i="2"/>
  <c r="F37" i="2"/>
  <c r="G37" i="2"/>
  <c r="H37" i="2"/>
  <c r="I37" i="2"/>
  <c r="J37" i="2"/>
  <c r="L37" i="2"/>
  <c r="M37" i="2"/>
  <c r="A38" i="2"/>
  <c r="B38" i="2"/>
  <c r="D38" i="2"/>
  <c r="E38" i="2"/>
  <c r="F38" i="2"/>
  <c r="G38" i="2"/>
  <c r="H38" i="2"/>
  <c r="I38" i="2"/>
  <c r="J38" i="2"/>
  <c r="L38" i="2"/>
  <c r="M38" i="2"/>
  <c r="A39" i="2"/>
  <c r="B39" i="2"/>
  <c r="D39" i="2"/>
  <c r="E39" i="2"/>
  <c r="F39" i="2"/>
  <c r="G39" i="2"/>
  <c r="H39" i="2"/>
  <c r="I39" i="2"/>
  <c r="J39" i="2"/>
  <c r="L39" i="2"/>
  <c r="M39" i="2"/>
  <c r="A40" i="2"/>
  <c r="B40" i="2"/>
  <c r="D40" i="2"/>
  <c r="E40" i="2"/>
  <c r="F40" i="2"/>
  <c r="G40" i="2"/>
  <c r="H40" i="2"/>
  <c r="I40" i="2"/>
  <c r="J40" i="2"/>
  <c r="L40" i="2"/>
  <c r="M40" i="2"/>
  <c r="A41" i="2"/>
  <c r="B41" i="2"/>
  <c r="D41" i="2"/>
  <c r="E41" i="2"/>
  <c r="F41" i="2"/>
  <c r="G41" i="2"/>
  <c r="H41" i="2"/>
  <c r="I41" i="2"/>
  <c r="J41" i="2"/>
  <c r="L41" i="2"/>
  <c r="M41" i="2"/>
  <c r="A42" i="2"/>
  <c r="B42" i="2"/>
  <c r="D42" i="2"/>
  <c r="E42" i="2"/>
  <c r="F42" i="2"/>
  <c r="G42" i="2"/>
  <c r="H42" i="2"/>
  <c r="I42" i="2"/>
  <c r="J42" i="2"/>
  <c r="L42" i="2"/>
  <c r="M42" i="2"/>
  <c r="A43" i="2"/>
  <c r="B43" i="2"/>
  <c r="D43" i="2"/>
  <c r="E43" i="2"/>
  <c r="F43" i="2"/>
  <c r="G43" i="2"/>
  <c r="H43" i="2"/>
  <c r="I43" i="2"/>
  <c r="J43" i="2"/>
  <c r="L43" i="2"/>
  <c r="M43" i="2"/>
  <c r="A44" i="2"/>
  <c r="B44" i="2"/>
  <c r="D44" i="2"/>
  <c r="E44" i="2"/>
  <c r="F44" i="2"/>
  <c r="G44" i="2"/>
  <c r="H44" i="2"/>
  <c r="I44" i="2"/>
  <c r="J44" i="2"/>
  <c r="L44" i="2"/>
  <c r="M44" i="2"/>
  <c r="A45" i="2"/>
  <c r="B45" i="2"/>
  <c r="D45" i="2"/>
  <c r="E45" i="2"/>
  <c r="F45" i="2"/>
  <c r="G45" i="2"/>
  <c r="H45" i="2"/>
  <c r="I45" i="2"/>
  <c r="J45" i="2"/>
  <c r="L45" i="2"/>
  <c r="M45" i="2"/>
  <c r="A46" i="2"/>
  <c r="B46" i="2"/>
  <c r="D46" i="2"/>
  <c r="E46" i="2"/>
  <c r="F46" i="2"/>
  <c r="G46" i="2"/>
  <c r="H46" i="2"/>
  <c r="I46" i="2"/>
  <c r="J46" i="2"/>
  <c r="L46" i="2"/>
  <c r="M46" i="2"/>
  <c r="A47" i="2"/>
  <c r="B47" i="2"/>
  <c r="D47" i="2"/>
  <c r="E47" i="2"/>
  <c r="F47" i="2"/>
  <c r="G47" i="2"/>
  <c r="H47" i="2"/>
  <c r="I47" i="2"/>
  <c r="J47" i="2"/>
  <c r="L47" i="2"/>
  <c r="M47" i="2"/>
  <c r="A48" i="2"/>
  <c r="B48" i="2"/>
  <c r="D48" i="2"/>
  <c r="E48" i="2"/>
  <c r="F48" i="2"/>
  <c r="G48" i="2"/>
  <c r="H48" i="2"/>
  <c r="I48" i="2"/>
  <c r="J48" i="2"/>
  <c r="L48" i="2"/>
  <c r="M48" i="2"/>
  <c r="A49" i="2"/>
  <c r="B49" i="2"/>
  <c r="D49" i="2"/>
  <c r="E49" i="2"/>
  <c r="F49" i="2"/>
  <c r="G49" i="2"/>
  <c r="H49" i="2"/>
  <c r="I49" i="2"/>
  <c r="J49" i="2"/>
  <c r="L49" i="2"/>
  <c r="M49" i="2"/>
  <c r="A50" i="2"/>
  <c r="B50" i="2"/>
  <c r="D50" i="2"/>
  <c r="E50" i="2"/>
  <c r="F50" i="2"/>
  <c r="G50" i="2"/>
  <c r="H50" i="2"/>
  <c r="I50" i="2"/>
  <c r="J50" i="2"/>
  <c r="L50" i="2"/>
  <c r="M50" i="2"/>
  <c r="A51" i="2"/>
  <c r="B51" i="2"/>
  <c r="D51" i="2"/>
  <c r="E51" i="2"/>
  <c r="F51" i="2"/>
  <c r="G51" i="2"/>
  <c r="H51" i="2"/>
  <c r="I51" i="2"/>
  <c r="J51" i="2"/>
  <c r="L51" i="2"/>
  <c r="M51" i="2"/>
  <c r="A52" i="2"/>
  <c r="B52" i="2"/>
  <c r="D52" i="2"/>
  <c r="E52" i="2"/>
  <c r="F52" i="2"/>
  <c r="G52" i="2"/>
  <c r="H52" i="2"/>
  <c r="I52" i="2"/>
  <c r="J52" i="2"/>
  <c r="L52" i="2"/>
  <c r="M52" i="2"/>
  <c r="A53" i="2"/>
  <c r="B53" i="2"/>
  <c r="D53" i="2"/>
  <c r="E53" i="2"/>
  <c r="F53" i="2"/>
  <c r="G53" i="2"/>
  <c r="H53" i="2"/>
  <c r="I53" i="2"/>
  <c r="J53" i="2"/>
  <c r="L53" i="2"/>
  <c r="M53" i="2"/>
  <c r="A54" i="2"/>
  <c r="B54" i="2"/>
  <c r="D54" i="2"/>
  <c r="E54" i="2"/>
  <c r="F54" i="2"/>
  <c r="G54" i="2"/>
  <c r="H54" i="2"/>
  <c r="I54" i="2"/>
  <c r="J54" i="2"/>
  <c r="L54" i="2"/>
  <c r="M54" i="2"/>
  <c r="A55" i="2"/>
  <c r="B55" i="2"/>
  <c r="D55" i="2"/>
  <c r="E55" i="2"/>
  <c r="F55" i="2"/>
  <c r="G55" i="2"/>
  <c r="H55" i="2"/>
  <c r="I55" i="2"/>
  <c r="J55" i="2"/>
  <c r="L55" i="2"/>
  <c r="M55" i="2"/>
  <c r="A56" i="2"/>
  <c r="B56" i="2"/>
  <c r="D56" i="2"/>
  <c r="E56" i="2"/>
  <c r="F56" i="2"/>
  <c r="G56" i="2"/>
  <c r="H56" i="2"/>
  <c r="I56" i="2"/>
  <c r="J56" i="2"/>
  <c r="L56" i="2"/>
  <c r="M56" i="2"/>
  <c r="A57" i="2"/>
  <c r="B57" i="2"/>
  <c r="D57" i="2"/>
  <c r="E57" i="2"/>
  <c r="F57" i="2"/>
  <c r="G57" i="2"/>
  <c r="H57" i="2"/>
  <c r="I57" i="2"/>
  <c r="J57" i="2"/>
  <c r="L57" i="2"/>
  <c r="M57" i="2"/>
  <c r="A58" i="2"/>
  <c r="B58" i="2"/>
  <c r="D58" i="2"/>
  <c r="E58" i="2"/>
  <c r="F58" i="2"/>
  <c r="G58" i="2"/>
  <c r="H58" i="2"/>
  <c r="I58" i="2"/>
  <c r="J58" i="2"/>
  <c r="L58" i="2"/>
  <c r="M58" i="2"/>
  <c r="A59" i="2"/>
  <c r="B59" i="2"/>
  <c r="D59" i="2"/>
  <c r="E59" i="2"/>
  <c r="F59" i="2"/>
  <c r="G59" i="2"/>
  <c r="H59" i="2"/>
  <c r="I59" i="2"/>
  <c r="J59" i="2"/>
  <c r="L59" i="2"/>
  <c r="M59" i="2"/>
  <c r="A60" i="2"/>
  <c r="B60" i="2"/>
  <c r="D60" i="2"/>
  <c r="E60" i="2"/>
  <c r="F60" i="2"/>
  <c r="G60" i="2"/>
  <c r="H60" i="2"/>
  <c r="I60" i="2"/>
  <c r="J60" i="2"/>
  <c r="L60" i="2"/>
  <c r="M60" i="2"/>
  <c r="A61" i="2"/>
  <c r="B61" i="2"/>
  <c r="D61" i="2"/>
  <c r="E61" i="2"/>
  <c r="F61" i="2"/>
  <c r="G61" i="2"/>
  <c r="H61" i="2"/>
  <c r="I61" i="2"/>
  <c r="J61" i="2"/>
  <c r="L61" i="2"/>
  <c r="M61" i="2"/>
  <c r="A62" i="2"/>
  <c r="B62" i="2"/>
  <c r="D62" i="2"/>
  <c r="E62" i="2"/>
  <c r="F62" i="2"/>
  <c r="G62" i="2"/>
  <c r="H62" i="2"/>
  <c r="I62" i="2"/>
  <c r="J62" i="2"/>
  <c r="L62" i="2"/>
  <c r="M62" i="2"/>
  <c r="A63" i="2"/>
  <c r="B63" i="2"/>
  <c r="D63" i="2"/>
  <c r="E63" i="2"/>
  <c r="F63" i="2"/>
  <c r="G63" i="2"/>
  <c r="H63" i="2"/>
  <c r="I63" i="2"/>
  <c r="J63" i="2"/>
  <c r="L63" i="2"/>
  <c r="M63" i="2"/>
  <c r="A64" i="2"/>
  <c r="B64" i="2"/>
  <c r="D64" i="2"/>
  <c r="E64" i="2"/>
  <c r="F64" i="2"/>
  <c r="G64" i="2"/>
  <c r="H64" i="2"/>
  <c r="I64" i="2"/>
  <c r="J64" i="2"/>
  <c r="L64" i="2"/>
  <c r="M64" i="2"/>
  <c r="A65" i="2"/>
  <c r="B65" i="2"/>
  <c r="D65" i="2"/>
  <c r="E65" i="2"/>
  <c r="F65" i="2"/>
  <c r="G65" i="2"/>
  <c r="H65" i="2"/>
  <c r="I65" i="2"/>
  <c r="J65" i="2"/>
  <c r="L65" i="2"/>
  <c r="M65" i="2"/>
  <c r="A66" i="2"/>
  <c r="B66" i="2"/>
  <c r="D66" i="2"/>
  <c r="E66" i="2"/>
  <c r="F66" i="2"/>
  <c r="G66" i="2"/>
  <c r="H66" i="2"/>
  <c r="I66" i="2"/>
  <c r="J66" i="2"/>
  <c r="L66" i="2"/>
  <c r="M66" i="2"/>
  <c r="A67" i="2"/>
  <c r="B67" i="2"/>
  <c r="D67" i="2"/>
  <c r="E67" i="2"/>
  <c r="F67" i="2"/>
  <c r="G67" i="2"/>
  <c r="H67" i="2"/>
  <c r="I67" i="2"/>
  <c r="J67" i="2"/>
  <c r="L67" i="2"/>
  <c r="M67" i="2"/>
  <c r="A68" i="2"/>
  <c r="B68" i="2"/>
  <c r="D68" i="2"/>
  <c r="E68" i="2"/>
  <c r="F68" i="2"/>
  <c r="G68" i="2"/>
  <c r="H68" i="2"/>
  <c r="I68" i="2"/>
  <c r="J68" i="2"/>
  <c r="L68" i="2"/>
  <c r="M68" i="2"/>
  <c r="A69" i="2"/>
  <c r="B69" i="2"/>
  <c r="D69" i="2"/>
  <c r="E69" i="2"/>
  <c r="F69" i="2"/>
  <c r="G69" i="2"/>
  <c r="H69" i="2"/>
  <c r="I69" i="2"/>
  <c r="J69" i="2"/>
  <c r="L69" i="2"/>
  <c r="M69" i="2"/>
  <c r="A70" i="2"/>
  <c r="B70" i="2"/>
  <c r="D70" i="2"/>
  <c r="E70" i="2"/>
  <c r="F70" i="2"/>
  <c r="G70" i="2"/>
  <c r="H70" i="2"/>
  <c r="I70" i="2"/>
  <c r="J70" i="2"/>
  <c r="L70" i="2"/>
  <c r="M70" i="2"/>
  <c r="A71" i="2"/>
  <c r="B71" i="2"/>
  <c r="D71" i="2"/>
  <c r="E71" i="2"/>
  <c r="F71" i="2"/>
  <c r="G71" i="2"/>
  <c r="H71" i="2"/>
  <c r="I71" i="2"/>
  <c r="J71" i="2"/>
  <c r="L71" i="2"/>
  <c r="M71" i="2"/>
  <c r="A72" i="2"/>
  <c r="B72" i="2"/>
  <c r="D72" i="2"/>
  <c r="E72" i="2"/>
  <c r="F72" i="2"/>
  <c r="G72" i="2"/>
  <c r="H72" i="2"/>
  <c r="I72" i="2"/>
  <c r="J72" i="2"/>
  <c r="L72" i="2"/>
  <c r="M72" i="2"/>
  <c r="A73" i="2"/>
  <c r="B73" i="2"/>
  <c r="D73" i="2"/>
  <c r="E73" i="2"/>
  <c r="F73" i="2"/>
  <c r="G73" i="2"/>
  <c r="H73" i="2"/>
  <c r="I73" i="2"/>
  <c r="J73" i="2"/>
  <c r="L73" i="2"/>
  <c r="M73" i="2"/>
  <c r="A74" i="2"/>
  <c r="B74" i="2"/>
  <c r="D74" i="2"/>
  <c r="E74" i="2"/>
  <c r="F74" i="2"/>
  <c r="G74" i="2"/>
  <c r="H74" i="2"/>
  <c r="I74" i="2"/>
  <c r="J74" i="2"/>
  <c r="L74" i="2"/>
  <c r="M74" i="2"/>
  <c r="A75" i="2"/>
  <c r="B75" i="2"/>
  <c r="D75" i="2"/>
  <c r="E75" i="2"/>
  <c r="F75" i="2"/>
  <c r="G75" i="2"/>
  <c r="H75" i="2"/>
  <c r="I75" i="2"/>
  <c r="J75" i="2"/>
  <c r="L75" i="2"/>
  <c r="M75" i="2"/>
  <c r="A76" i="2"/>
  <c r="B76" i="2"/>
  <c r="D76" i="2"/>
  <c r="E76" i="2"/>
  <c r="F76" i="2"/>
  <c r="G76" i="2"/>
  <c r="H76" i="2"/>
  <c r="I76" i="2"/>
  <c r="J76" i="2"/>
  <c r="L76" i="2"/>
  <c r="M76" i="2"/>
  <c r="A77" i="2"/>
  <c r="B77" i="2"/>
  <c r="D77" i="2"/>
  <c r="E77" i="2"/>
  <c r="F77" i="2"/>
  <c r="G77" i="2"/>
  <c r="H77" i="2"/>
  <c r="I77" i="2"/>
  <c r="J77" i="2"/>
  <c r="L77" i="2"/>
  <c r="M77" i="2"/>
  <c r="A78" i="2"/>
  <c r="B78" i="2"/>
  <c r="D78" i="2"/>
  <c r="E78" i="2"/>
  <c r="F78" i="2"/>
  <c r="G78" i="2"/>
  <c r="H78" i="2"/>
  <c r="I78" i="2"/>
  <c r="J78" i="2"/>
  <c r="L78" i="2"/>
  <c r="M78" i="2"/>
  <c r="A79" i="2"/>
  <c r="B79" i="2"/>
  <c r="D79" i="2"/>
  <c r="E79" i="2"/>
  <c r="F79" i="2"/>
  <c r="G79" i="2"/>
  <c r="H79" i="2"/>
  <c r="I79" i="2"/>
  <c r="J79" i="2"/>
  <c r="L79" i="2"/>
  <c r="M79" i="2"/>
  <c r="A80" i="2"/>
  <c r="B80" i="2"/>
  <c r="D80" i="2"/>
  <c r="E80" i="2"/>
  <c r="F80" i="2"/>
  <c r="G80" i="2"/>
  <c r="H80" i="2"/>
  <c r="I80" i="2"/>
  <c r="J80" i="2"/>
  <c r="L80" i="2"/>
  <c r="M80" i="2"/>
  <c r="A81" i="2"/>
  <c r="B81" i="2"/>
  <c r="D81" i="2"/>
  <c r="E81" i="2"/>
  <c r="F81" i="2"/>
  <c r="G81" i="2"/>
  <c r="H81" i="2"/>
  <c r="I81" i="2"/>
  <c r="J81" i="2"/>
  <c r="L81" i="2"/>
  <c r="M81" i="2"/>
  <c r="A82" i="2"/>
  <c r="B82" i="2"/>
  <c r="D82" i="2"/>
  <c r="E82" i="2"/>
  <c r="F82" i="2"/>
  <c r="G82" i="2"/>
  <c r="H82" i="2"/>
  <c r="I82" i="2"/>
  <c r="J82" i="2"/>
  <c r="L82" i="2"/>
  <c r="M82" i="2"/>
  <c r="A83" i="2"/>
  <c r="B83" i="2"/>
  <c r="D83" i="2"/>
  <c r="E83" i="2"/>
  <c r="F83" i="2"/>
  <c r="G83" i="2"/>
  <c r="H83" i="2"/>
  <c r="I83" i="2"/>
  <c r="J83" i="2"/>
  <c r="L83" i="2"/>
  <c r="M83" i="2"/>
  <c r="A84" i="2"/>
  <c r="B84" i="2"/>
  <c r="D84" i="2"/>
  <c r="E84" i="2"/>
  <c r="F84" i="2"/>
  <c r="G84" i="2"/>
  <c r="H84" i="2"/>
  <c r="I84" i="2"/>
  <c r="J84" i="2"/>
  <c r="L84" i="2"/>
  <c r="M84" i="2"/>
  <c r="A85" i="2"/>
  <c r="B85" i="2"/>
  <c r="D85" i="2"/>
  <c r="E85" i="2"/>
  <c r="F85" i="2"/>
  <c r="G85" i="2"/>
  <c r="H85" i="2"/>
  <c r="I85" i="2"/>
  <c r="J85" i="2"/>
  <c r="L85" i="2"/>
  <c r="M85" i="2"/>
  <c r="A86" i="2"/>
  <c r="B86" i="2"/>
  <c r="D86" i="2"/>
  <c r="E86" i="2"/>
  <c r="F86" i="2"/>
  <c r="G86" i="2"/>
  <c r="H86" i="2"/>
  <c r="I86" i="2"/>
  <c r="J86" i="2"/>
  <c r="L86" i="2"/>
  <c r="M86" i="2"/>
  <c r="A87" i="2"/>
  <c r="B87" i="2"/>
  <c r="D87" i="2"/>
  <c r="E87" i="2"/>
  <c r="F87" i="2"/>
  <c r="G87" i="2"/>
  <c r="H87" i="2"/>
  <c r="I87" i="2"/>
  <c r="J87" i="2"/>
  <c r="L87" i="2"/>
  <c r="M87" i="2"/>
  <c r="A88" i="2"/>
  <c r="B88" i="2"/>
  <c r="D88" i="2"/>
  <c r="E88" i="2"/>
  <c r="F88" i="2"/>
  <c r="G88" i="2"/>
  <c r="H88" i="2"/>
  <c r="I88" i="2"/>
  <c r="J88" i="2"/>
  <c r="L88" i="2"/>
  <c r="M88" i="2"/>
  <c r="A89" i="2"/>
  <c r="B89" i="2"/>
  <c r="D89" i="2"/>
  <c r="E89" i="2"/>
  <c r="F89" i="2"/>
  <c r="G89" i="2"/>
  <c r="H89" i="2"/>
  <c r="I89" i="2"/>
  <c r="J89" i="2"/>
  <c r="L89" i="2"/>
  <c r="M89" i="2"/>
  <c r="A90" i="2"/>
  <c r="B90" i="2"/>
  <c r="D90" i="2"/>
  <c r="E90" i="2"/>
  <c r="F90" i="2"/>
  <c r="G90" i="2"/>
  <c r="H90" i="2"/>
  <c r="I90" i="2"/>
  <c r="J90" i="2"/>
  <c r="L90" i="2"/>
  <c r="M90" i="2"/>
  <c r="A91" i="2"/>
  <c r="B91" i="2"/>
  <c r="D91" i="2"/>
  <c r="E91" i="2"/>
  <c r="F91" i="2"/>
  <c r="G91" i="2"/>
  <c r="H91" i="2"/>
  <c r="I91" i="2"/>
  <c r="J91" i="2"/>
  <c r="L91" i="2"/>
  <c r="M91" i="2"/>
  <c r="A92" i="2"/>
  <c r="B92" i="2"/>
  <c r="D92" i="2"/>
  <c r="E92" i="2"/>
  <c r="F92" i="2"/>
  <c r="G92" i="2"/>
  <c r="H92" i="2"/>
  <c r="I92" i="2"/>
  <c r="J92" i="2"/>
  <c r="L92" i="2"/>
  <c r="M92" i="2"/>
  <c r="A93" i="2"/>
  <c r="B93" i="2"/>
  <c r="D93" i="2"/>
  <c r="E93" i="2"/>
  <c r="F93" i="2"/>
  <c r="G93" i="2"/>
  <c r="H93" i="2"/>
  <c r="I93" i="2"/>
  <c r="J93" i="2"/>
  <c r="L93" i="2"/>
  <c r="M93" i="2"/>
  <c r="A94" i="2"/>
  <c r="B94" i="2"/>
  <c r="D94" i="2"/>
  <c r="E94" i="2"/>
  <c r="F94" i="2"/>
  <c r="G94" i="2"/>
  <c r="H94" i="2"/>
  <c r="I94" i="2"/>
  <c r="J94" i="2"/>
  <c r="L94" i="2"/>
  <c r="M94" i="2"/>
  <c r="A95" i="2"/>
  <c r="B95" i="2"/>
  <c r="D95" i="2"/>
  <c r="E95" i="2"/>
  <c r="F95" i="2"/>
  <c r="G95" i="2"/>
  <c r="H95" i="2"/>
  <c r="I95" i="2"/>
  <c r="J95" i="2"/>
  <c r="L95" i="2"/>
  <c r="M95" i="2"/>
  <c r="A96" i="2"/>
  <c r="B96" i="2"/>
  <c r="D96" i="2"/>
  <c r="E96" i="2"/>
  <c r="F96" i="2"/>
  <c r="G96" i="2"/>
  <c r="H96" i="2"/>
  <c r="I96" i="2"/>
  <c r="J96" i="2"/>
  <c r="L96" i="2"/>
  <c r="M96" i="2"/>
  <c r="A97" i="2"/>
  <c r="B97" i="2"/>
  <c r="D97" i="2"/>
  <c r="E97" i="2"/>
  <c r="F97" i="2"/>
  <c r="G97" i="2"/>
  <c r="H97" i="2"/>
  <c r="I97" i="2"/>
  <c r="J97" i="2"/>
  <c r="L97" i="2"/>
  <c r="M97" i="2"/>
  <c r="A98" i="2"/>
  <c r="B98" i="2"/>
  <c r="D98" i="2"/>
  <c r="E98" i="2"/>
  <c r="F98" i="2"/>
  <c r="G98" i="2"/>
  <c r="H98" i="2"/>
  <c r="I98" i="2"/>
  <c r="J98" i="2"/>
  <c r="L98" i="2"/>
  <c r="M98" i="2"/>
  <c r="A99" i="2"/>
  <c r="B99" i="2"/>
  <c r="D99" i="2"/>
  <c r="E99" i="2"/>
  <c r="F99" i="2"/>
  <c r="G99" i="2"/>
  <c r="H99" i="2"/>
  <c r="I99" i="2"/>
  <c r="J99" i="2"/>
  <c r="L99" i="2"/>
  <c r="M99" i="2"/>
  <c r="A100" i="2"/>
  <c r="B100" i="2"/>
  <c r="D100" i="2"/>
  <c r="E100" i="2"/>
  <c r="F100" i="2"/>
  <c r="G100" i="2"/>
  <c r="H100" i="2"/>
  <c r="I100" i="2"/>
  <c r="J100" i="2"/>
  <c r="L100" i="2"/>
  <c r="M100" i="2"/>
  <c r="A101" i="2"/>
  <c r="B101" i="2"/>
  <c r="D101" i="2"/>
  <c r="E101" i="2"/>
  <c r="F101" i="2"/>
  <c r="G101" i="2"/>
  <c r="H101" i="2"/>
  <c r="I101" i="2"/>
  <c r="J101" i="2"/>
  <c r="L101" i="2"/>
  <c r="M101" i="2"/>
  <c r="A102" i="2"/>
  <c r="B102" i="2"/>
  <c r="D102" i="2"/>
  <c r="E102" i="2"/>
  <c r="F102" i="2"/>
  <c r="G102" i="2"/>
  <c r="H102" i="2"/>
  <c r="I102" i="2"/>
  <c r="J102" i="2"/>
  <c r="L102" i="2"/>
  <c r="M102" i="2"/>
  <c r="A103" i="2"/>
  <c r="B103" i="2"/>
  <c r="D103" i="2"/>
  <c r="E103" i="2"/>
  <c r="F103" i="2"/>
  <c r="G103" i="2"/>
  <c r="H103" i="2"/>
  <c r="I103" i="2"/>
  <c r="J103" i="2"/>
  <c r="L103" i="2"/>
  <c r="M103" i="2"/>
  <c r="A104" i="2"/>
  <c r="B104" i="2"/>
  <c r="D104" i="2"/>
  <c r="E104" i="2"/>
  <c r="F104" i="2"/>
  <c r="G104" i="2"/>
  <c r="H104" i="2"/>
  <c r="I104" i="2"/>
  <c r="J104" i="2"/>
  <c r="L104" i="2"/>
  <c r="M104" i="2"/>
  <c r="A105" i="2"/>
  <c r="B105" i="2"/>
  <c r="D105" i="2"/>
  <c r="E105" i="2"/>
  <c r="F105" i="2"/>
  <c r="G105" i="2"/>
  <c r="H105" i="2"/>
  <c r="I105" i="2"/>
  <c r="J105" i="2"/>
  <c r="L105" i="2"/>
  <c r="M105" i="2"/>
  <c r="A106" i="2"/>
  <c r="B106" i="2"/>
  <c r="D106" i="2"/>
  <c r="E106" i="2"/>
  <c r="F106" i="2"/>
  <c r="G106" i="2"/>
  <c r="H106" i="2"/>
  <c r="I106" i="2"/>
  <c r="J106" i="2"/>
  <c r="L106" i="2"/>
  <c r="M106" i="2"/>
  <c r="A107" i="2"/>
  <c r="B107" i="2"/>
  <c r="D107" i="2"/>
  <c r="E107" i="2"/>
  <c r="F107" i="2"/>
  <c r="G107" i="2"/>
  <c r="H107" i="2"/>
  <c r="I107" i="2"/>
  <c r="J107" i="2"/>
  <c r="L107" i="2"/>
  <c r="M107" i="2"/>
  <c r="A108" i="2"/>
  <c r="B108" i="2"/>
  <c r="D108" i="2"/>
  <c r="E108" i="2"/>
  <c r="F108" i="2"/>
  <c r="G108" i="2"/>
  <c r="H108" i="2"/>
  <c r="I108" i="2"/>
  <c r="J108" i="2"/>
  <c r="L108" i="2"/>
  <c r="M108" i="2"/>
  <c r="A109" i="2"/>
  <c r="B109" i="2"/>
  <c r="D109" i="2"/>
  <c r="E109" i="2"/>
  <c r="F109" i="2"/>
  <c r="G109" i="2"/>
  <c r="H109" i="2"/>
  <c r="I109" i="2"/>
  <c r="J109" i="2"/>
  <c r="L109" i="2"/>
  <c r="M109" i="2"/>
  <c r="A110" i="2"/>
  <c r="B110" i="2"/>
  <c r="D110" i="2"/>
  <c r="E110" i="2"/>
  <c r="F110" i="2"/>
  <c r="G110" i="2"/>
  <c r="H110" i="2"/>
  <c r="I110" i="2"/>
  <c r="J110" i="2"/>
  <c r="L110" i="2"/>
  <c r="M110" i="2"/>
  <c r="A111" i="2"/>
  <c r="B111" i="2"/>
  <c r="D111" i="2"/>
  <c r="E111" i="2"/>
  <c r="F111" i="2"/>
  <c r="G111" i="2"/>
  <c r="H111" i="2"/>
  <c r="I111" i="2"/>
  <c r="J111" i="2"/>
  <c r="L111" i="2"/>
  <c r="M111" i="2"/>
  <c r="A112" i="2"/>
  <c r="B112" i="2"/>
  <c r="D112" i="2"/>
  <c r="E112" i="2"/>
  <c r="F112" i="2"/>
  <c r="G112" i="2"/>
  <c r="H112" i="2"/>
  <c r="I112" i="2"/>
  <c r="J112" i="2"/>
  <c r="L112" i="2"/>
  <c r="M112" i="2"/>
  <c r="A113" i="2"/>
  <c r="B113" i="2"/>
  <c r="D113" i="2"/>
  <c r="E113" i="2"/>
  <c r="F113" i="2"/>
  <c r="G113" i="2"/>
  <c r="H113" i="2"/>
  <c r="I113" i="2"/>
  <c r="J113" i="2"/>
  <c r="L113" i="2"/>
  <c r="M113" i="2"/>
  <c r="A114" i="2"/>
  <c r="B114" i="2"/>
  <c r="D114" i="2"/>
  <c r="E114" i="2"/>
  <c r="F114" i="2"/>
  <c r="G114" i="2"/>
  <c r="H114" i="2"/>
  <c r="I114" i="2"/>
  <c r="J114" i="2"/>
  <c r="L114" i="2"/>
  <c r="M114" i="2"/>
  <c r="A115" i="2"/>
  <c r="B115" i="2"/>
  <c r="D115" i="2"/>
  <c r="E115" i="2"/>
  <c r="F115" i="2"/>
  <c r="G115" i="2"/>
  <c r="H115" i="2"/>
  <c r="I115" i="2"/>
  <c r="J115" i="2"/>
  <c r="L115" i="2"/>
  <c r="M115" i="2"/>
  <c r="A116" i="2"/>
  <c r="B116" i="2"/>
  <c r="D116" i="2"/>
  <c r="E116" i="2"/>
  <c r="F116" i="2"/>
  <c r="G116" i="2"/>
  <c r="H116" i="2"/>
  <c r="I116" i="2"/>
  <c r="J116" i="2"/>
  <c r="L116" i="2"/>
  <c r="M116" i="2"/>
  <c r="A117" i="2"/>
  <c r="B117" i="2"/>
  <c r="D117" i="2"/>
  <c r="E117" i="2"/>
  <c r="F117" i="2"/>
  <c r="G117" i="2"/>
  <c r="H117" i="2"/>
  <c r="I117" i="2"/>
  <c r="J117" i="2"/>
  <c r="L117" i="2"/>
  <c r="M117" i="2"/>
  <c r="A118" i="2"/>
  <c r="B118" i="2"/>
  <c r="D118" i="2"/>
  <c r="E118" i="2"/>
  <c r="F118" i="2"/>
  <c r="G118" i="2"/>
  <c r="H118" i="2"/>
  <c r="I118" i="2"/>
  <c r="J118" i="2"/>
  <c r="L118" i="2"/>
  <c r="M118" i="2"/>
  <c r="A119" i="2"/>
  <c r="B119" i="2"/>
  <c r="D119" i="2"/>
  <c r="E119" i="2"/>
  <c r="F119" i="2"/>
  <c r="G119" i="2"/>
  <c r="H119" i="2"/>
  <c r="I119" i="2"/>
  <c r="J119" i="2"/>
  <c r="L119" i="2"/>
  <c r="M119" i="2"/>
  <c r="A120" i="2"/>
  <c r="B120" i="2"/>
  <c r="D120" i="2"/>
  <c r="E120" i="2"/>
  <c r="F120" i="2"/>
  <c r="G120" i="2"/>
  <c r="H120" i="2"/>
  <c r="I120" i="2"/>
  <c r="J120" i="2"/>
  <c r="L120" i="2"/>
  <c r="M120" i="2"/>
  <c r="A121" i="2"/>
  <c r="B121" i="2"/>
  <c r="D121" i="2"/>
  <c r="E121" i="2"/>
  <c r="F121" i="2"/>
  <c r="G121" i="2"/>
  <c r="H121" i="2"/>
  <c r="I121" i="2"/>
  <c r="J121" i="2"/>
  <c r="L121" i="2"/>
  <c r="M121" i="2"/>
  <c r="A122" i="2"/>
  <c r="B122" i="2"/>
  <c r="D122" i="2"/>
  <c r="E122" i="2"/>
  <c r="F122" i="2"/>
  <c r="G122" i="2"/>
  <c r="H122" i="2"/>
  <c r="I122" i="2"/>
  <c r="J122" i="2"/>
  <c r="L122" i="2"/>
  <c r="M122" i="2"/>
  <c r="A123" i="2"/>
  <c r="B123" i="2"/>
  <c r="D123" i="2"/>
  <c r="E123" i="2"/>
  <c r="F123" i="2"/>
  <c r="G123" i="2"/>
  <c r="H123" i="2"/>
  <c r="I123" i="2"/>
  <c r="J123" i="2"/>
  <c r="L123" i="2"/>
  <c r="M123" i="2"/>
  <c r="A124" i="2"/>
  <c r="B124" i="2"/>
  <c r="D124" i="2"/>
  <c r="E124" i="2"/>
  <c r="F124" i="2"/>
  <c r="G124" i="2"/>
  <c r="H124" i="2"/>
  <c r="I124" i="2"/>
  <c r="J124" i="2"/>
  <c r="L124" i="2"/>
  <c r="M124" i="2"/>
  <c r="A125" i="2"/>
  <c r="B125" i="2"/>
  <c r="D125" i="2"/>
  <c r="E125" i="2"/>
  <c r="F125" i="2"/>
  <c r="G125" i="2"/>
  <c r="H125" i="2"/>
  <c r="I125" i="2"/>
  <c r="J125" i="2"/>
  <c r="L125" i="2"/>
  <c r="M125" i="2"/>
  <c r="A126" i="2"/>
  <c r="B126" i="2"/>
  <c r="D126" i="2"/>
  <c r="E126" i="2"/>
  <c r="F126" i="2"/>
  <c r="G126" i="2"/>
  <c r="H126" i="2"/>
  <c r="I126" i="2"/>
  <c r="J126" i="2"/>
  <c r="L126" i="2"/>
  <c r="M126" i="2"/>
  <c r="A127" i="2"/>
  <c r="B127" i="2"/>
  <c r="D127" i="2"/>
  <c r="E127" i="2"/>
  <c r="F127" i="2"/>
  <c r="G127" i="2"/>
  <c r="H127" i="2"/>
  <c r="I127" i="2"/>
  <c r="J127" i="2"/>
  <c r="L127" i="2"/>
  <c r="M127" i="2"/>
  <c r="A128" i="2"/>
  <c r="B128" i="2"/>
  <c r="D128" i="2"/>
  <c r="E128" i="2"/>
  <c r="F128" i="2"/>
  <c r="G128" i="2"/>
  <c r="H128" i="2"/>
  <c r="I128" i="2"/>
  <c r="J128" i="2"/>
  <c r="L128" i="2"/>
  <c r="M128" i="2"/>
  <c r="A129" i="2"/>
  <c r="B129" i="2"/>
  <c r="D129" i="2"/>
  <c r="E129" i="2"/>
  <c r="F129" i="2"/>
  <c r="G129" i="2"/>
  <c r="H129" i="2"/>
  <c r="I129" i="2"/>
  <c r="J129" i="2"/>
  <c r="L129" i="2"/>
  <c r="M129" i="2"/>
  <c r="A130" i="2"/>
  <c r="B130" i="2"/>
  <c r="D130" i="2"/>
  <c r="E130" i="2"/>
  <c r="F130" i="2"/>
  <c r="G130" i="2"/>
  <c r="H130" i="2"/>
  <c r="I130" i="2"/>
  <c r="J130" i="2"/>
  <c r="L130" i="2"/>
  <c r="M130" i="2"/>
  <c r="A131" i="2"/>
  <c r="B131" i="2"/>
  <c r="D131" i="2"/>
  <c r="E131" i="2"/>
  <c r="F131" i="2"/>
  <c r="G131" i="2"/>
  <c r="H131" i="2"/>
  <c r="I131" i="2"/>
  <c r="J131" i="2"/>
  <c r="L131" i="2"/>
  <c r="M131" i="2"/>
  <c r="A132" i="2"/>
  <c r="B132" i="2"/>
  <c r="D132" i="2"/>
  <c r="E132" i="2"/>
  <c r="F132" i="2"/>
  <c r="G132" i="2"/>
  <c r="H132" i="2"/>
  <c r="I132" i="2"/>
  <c r="J132" i="2"/>
  <c r="L132" i="2"/>
  <c r="M132" i="2"/>
  <c r="A133" i="2"/>
  <c r="B133" i="2"/>
  <c r="D133" i="2"/>
  <c r="E133" i="2"/>
  <c r="F133" i="2"/>
  <c r="G133" i="2"/>
  <c r="H133" i="2"/>
  <c r="I133" i="2"/>
  <c r="J133" i="2"/>
  <c r="L133" i="2"/>
  <c r="M133" i="2"/>
  <c r="A134" i="2"/>
  <c r="B134" i="2"/>
  <c r="D134" i="2"/>
  <c r="E134" i="2"/>
  <c r="F134" i="2"/>
  <c r="G134" i="2"/>
  <c r="H134" i="2"/>
  <c r="I134" i="2"/>
  <c r="J134" i="2"/>
  <c r="L134" i="2"/>
  <c r="M134" i="2"/>
  <c r="A135" i="2"/>
  <c r="B135" i="2"/>
  <c r="D135" i="2"/>
  <c r="E135" i="2"/>
  <c r="F135" i="2"/>
  <c r="G135" i="2"/>
  <c r="H135" i="2"/>
  <c r="I135" i="2"/>
  <c r="J135" i="2"/>
  <c r="L135" i="2"/>
  <c r="M135" i="2"/>
  <c r="A136" i="2"/>
  <c r="B136" i="2"/>
  <c r="D136" i="2"/>
  <c r="E136" i="2"/>
  <c r="F136" i="2"/>
  <c r="G136" i="2"/>
  <c r="H136" i="2"/>
  <c r="I136" i="2"/>
  <c r="J136" i="2"/>
  <c r="L136" i="2"/>
  <c r="M136" i="2"/>
  <c r="A137" i="2"/>
  <c r="B137" i="2"/>
  <c r="D137" i="2"/>
  <c r="E137" i="2"/>
  <c r="F137" i="2"/>
  <c r="G137" i="2"/>
  <c r="H137" i="2"/>
  <c r="I137" i="2"/>
  <c r="J137" i="2"/>
  <c r="L137" i="2"/>
  <c r="M137" i="2"/>
  <c r="A138" i="2"/>
  <c r="B138" i="2"/>
  <c r="D138" i="2"/>
  <c r="E138" i="2"/>
  <c r="F138" i="2"/>
  <c r="G138" i="2"/>
  <c r="H138" i="2"/>
  <c r="I138" i="2"/>
  <c r="J138" i="2"/>
  <c r="L138" i="2"/>
  <c r="M138" i="2"/>
  <c r="A139" i="2"/>
  <c r="B139" i="2"/>
  <c r="D139" i="2"/>
  <c r="E139" i="2"/>
  <c r="F139" i="2"/>
  <c r="G139" i="2"/>
  <c r="H139" i="2"/>
  <c r="I139" i="2"/>
  <c r="J139" i="2"/>
  <c r="L139" i="2"/>
  <c r="M139" i="2"/>
  <c r="A140" i="2"/>
  <c r="B140" i="2"/>
  <c r="D140" i="2"/>
  <c r="E140" i="2"/>
  <c r="F140" i="2"/>
  <c r="G140" i="2"/>
  <c r="H140" i="2"/>
  <c r="I140" i="2"/>
  <c r="J140" i="2"/>
  <c r="L140" i="2"/>
  <c r="M140" i="2"/>
  <c r="A141" i="2"/>
  <c r="B141" i="2"/>
  <c r="D141" i="2"/>
  <c r="E141" i="2"/>
  <c r="F141" i="2"/>
  <c r="G141" i="2"/>
  <c r="H141" i="2"/>
  <c r="I141" i="2"/>
  <c r="J141" i="2"/>
  <c r="L141" i="2"/>
  <c r="M141" i="2"/>
  <c r="A142" i="2"/>
  <c r="B142" i="2"/>
  <c r="D142" i="2"/>
  <c r="E142" i="2"/>
  <c r="F142" i="2"/>
  <c r="G142" i="2"/>
  <c r="H142" i="2"/>
  <c r="I142" i="2"/>
  <c r="J142" i="2"/>
  <c r="L142" i="2"/>
  <c r="M142" i="2"/>
  <c r="A143" i="2"/>
  <c r="B143" i="2"/>
  <c r="D143" i="2"/>
  <c r="E143" i="2"/>
  <c r="F143" i="2"/>
  <c r="G143" i="2"/>
  <c r="H143" i="2"/>
  <c r="I143" i="2"/>
  <c r="J143" i="2"/>
  <c r="L143" i="2"/>
  <c r="M143" i="2"/>
  <c r="A144" i="2"/>
  <c r="B144" i="2"/>
  <c r="D144" i="2"/>
  <c r="E144" i="2"/>
  <c r="F144" i="2"/>
  <c r="G144" i="2"/>
  <c r="H144" i="2"/>
  <c r="I144" i="2"/>
  <c r="J144" i="2"/>
  <c r="L144" i="2"/>
  <c r="M144" i="2"/>
  <c r="A145" i="2"/>
  <c r="B145" i="2"/>
  <c r="D145" i="2"/>
  <c r="E145" i="2"/>
  <c r="F145" i="2"/>
  <c r="G145" i="2"/>
  <c r="H145" i="2"/>
  <c r="I145" i="2"/>
  <c r="J145" i="2"/>
  <c r="L145" i="2"/>
  <c r="M145" i="2"/>
  <c r="A146" i="2"/>
  <c r="B146" i="2"/>
  <c r="D146" i="2"/>
  <c r="E146" i="2"/>
  <c r="F146" i="2"/>
  <c r="G146" i="2"/>
  <c r="H146" i="2"/>
  <c r="I146" i="2"/>
  <c r="J146" i="2"/>
  <c r="L146" i="2"/>
  <c r="M146" i="2"/>
  <c r="A147" i="2"/>
  <c r="B147" i="2"/>
  <c r="D147" i="2"/>
  <c r="E147" i="2"/>
  <c r="F147" i="2"/>
  <c r="G147" i="2"/>
  <c r="H147" i="2"/>
  <c r="I147" i="2"/>
  <c r="J147" i="2"/>
  <c r="L147" i="2"/>
  <c r="M147" i="2"/>
  <c r="A148" i="2"/>
  <c r="B148" i="2"/>
  <c r="D148" i="2"/>
  <c r="E148" i="2"/>
  <c r="F148" i="2"/>
  <c r="G148" i="2"/>
  <c r="H148" i="2"/>
  <c r="I148" i="2"/>
  <c r="J148" i="2"/>
  <c r="L148" i="2"/>
  <c r="M148" i="2"/>
  <c r="A149" i="2"/>
  <c r="B149" i="2"/>
  <c r="D149" i="2"/>
  <c r="E149" i="2"/>
  <c r="F149" i="2"/>
  <c r="G149" i="2"/>
  <c r="H149" i="2"/>
  <c r="I149" i="2"/>
  <c r="J149" i="2"/>
  <c r="L149" i="2"/>
  <c r="M149" i="2"/>
  <c r="A150" i="2"/>
  <c r="B150" i="2"/>
  <c r="D150" i="2"/>
  <c r="E150" i="2"/>
  <c r="F150" i="2"/>
  <c r="G150" i="2"/>
  <c r="H150" i="2"/>
  <c r="I150" i="2"/>
  <c r="J150" i="2"/>
  <c r="L150" i="2"/>
  <c r="M150" i="2"/>
  <c r="A151" i="2"/>
  <c r="B151" i="2"/>
  <c r="D151" i="2"/>
  <c r="E151" i="2"/>
  <c r="F151" i="2"/>
  <c r="G151" i="2"/>
  <c r="H151" i="2"/>
  <c r="I151" i="2"/>
  <c r="J151" i="2"/>
  <c r="L151" i="2"/>
  <c r="M151" i="2"/>
  <c r="A152" i="2"/>
  <c r="B152" i="2"/>
  <c r="D152" i="2"/>
  <c r="E152" i="2"/>
  <c r="F152" i="2"/>
  <c r="G152" i="2"/>
  <c r="H152" i="2"/>
  <c r="I152" i="2"/>
  <c r="J152" i="2"/>
  <c r="L152" i="2"/>
  <c r="M152" i="2"/>
  <c r="A153" i="2"/>
  <c r="B153" i="2"/>
  <c r="D153" i="2"/>
  <c r="E153" i="2"/>
  <c r="F153" i="2"/>
  <c r="G153" i="2"/>
  <c r="H153" i="2"/>
  <c r="I153" i="2"/>
  <c r="J153" i="2"/>
  <c r="L153" i="2"/>
  <c r="M153" i="2"/>
  <c r="A154" i="2"/>
  <c r="B154" i="2"/>
  <c r="D154" i="2"/>
  <c r="E154" i="2"/>
  <c r="F154" i="2"/>
  <c r="G154" i="2"/>
  <c r="H154" i="2"/>
  <c r="I154" i="2"/>
  <c r="J154" i="2"/>
  <c r="L154" i="2"/>
  <c r="M154" i="2"/>
  <c r="A155" i="2"/>
  <c r="B155" i="2"/>
  <c r="D155" i="2"/>
  <c r="E155" i="2"/>
  <c r="F155" i="2"/>
  <c r="G155" i="2"/>
  <c r="H155" i="2"/>
  <c r="I155" i="2"/>
  <c r="J155" i="2"/>
  <c r="L155" i="2"/>
  <c r="M155" i="2"/>
  <c r="A156" i="2"/>
  <c r="B156" i="2"/>
  <c r="D156" i="2"/>
  <c r="E156" i="2"/>
  <c r="F156" i="2"/>
  <c r="G156" i="2"/>
  <c r="H156" i="2"/>
  <c r="I156" i="2"/>
  <c r="J156" i="2"/>
  <c r="L156" i="2"/>
  <c r="M156" i="2"/>
  <c r="A157" i="2"/>
  <c r="B157" i="2"/>
  <c r="D157" i="2"/>
  <c r="E157" i="2"/>
  <c r="F157" i="2"/>
  <c r="G157" i="2"/>
  <c r="H157" i="2"/>
  <c r="I157" i="2"/>
  <c r="J157" i="2"/>
  <c r="L157" i="2"/>
  <c r="M157" i="2"/>
  <c r="A158" i="2"/>
  <c r="B158" i="2"/>
  <c r="D158" i="2"/>
  <c r="E158" i="2"/>
  <c r="F158" i="2"/>
  <c r="G158" i="2"/>
  <c r="H158" i="2"/>
  <c r="I158" i="2"/>
  <c r="J158" i="2"/>
  <c r="L158" i="2"/>
  <c r="M158" i="2"/>
  <c r="A159" i="2"/>
  <c r="B159" i="2"/>
  <c r="D159" i="2"/>
  <c r="E159" i="2"/>
  <c r="F159" i="2"/>
  <c r="G159" i="2"/>
  <c r="H159" i="2"/>
  <c r="I159" i="2"/>
  <c r="J159" i="2"/>
  <c r="L159" i="2"/>
  <c r="M159" i="2"/>
  <c r="A160" i="2"/>
  <c r="B160" i="2"/>
  <c r="D160" i="2"/>
  <c r="E160" i="2"/>
  <c r="F160" i="2"/>
  <c r="G160" i="2"/>
  <c r="H160" i="2"/>
  <c r="I160" i="2"/>
  <c r="J160" i="2"/>
  <c r="L160" i="2"/>
  <c r="M160" i="2"/>
  <c r="A161" i="2"/>
  <c r="B161" i="2"/>
  <c r="D161" i="2"/>
  <c r="E161" i="2"/>
  <c r="F161" i="2"/>
  <c r="G161" i="2"/>
  <c r="H161" i="2"/>
  <c r="I161" i="2"/>
  <c r="J161" i="2"/>
  <c r="L161" i="2"/>
  <c r="M161" i="2"/>
  <c r="A162" i="2"/>
  <c r="B162" i="2"/>
  <c r="D162" i="2"/>
  <c r="E162" i="2"/>
  <c r="F162" i="2"/>
  <c r="G162" i="2"/>
  <c r="H162" i="2"/>
  <c r="I162" i="2"/>
  <c r="J162" i="2"/>
  <c r="L162" i="2"/>
  <c r="M162" i="2"/>
  <c r="A163" i="2"/>
  <c r="B163" i="2"/>
  <c r="D163" i="2"/>
  <c r="E163" i="2"/>
  <c r="F163" i="2"/>
  <c r="G163" i="2"/>
  <c r="H163" i="2"/>
  <c r="I163" i="2"/>
  <c r="J163" i="2"/>
  <c r="L163" i="2"/>
  <c r="M163" i="2"/>
  <c r="A164" i="2"/>
  <c r="B164" i="2"/>
  <c r="D164" i="2"/>
  <c r="E164" i="2"/>
  <c r="F164" i="2"/>
  <c r="G164" i="2"/>
  <c r="H164" i="2"/>
  <c r="I164" i="2"/>
  <c r="J164" i="2"/>
  <c r="L164" i="2"/>
  <c r="M164" i="2"/>
  <c r="A165" i="2"/>
  <c r="B165" i="2"/>
  <c r="D165" i="2"/>
  <c r="E165" i="2"/>
  <c r="F165" i="2"/>
  <c r="G165" i="2"/>
  <c r="H165" i="2"/>
  <c r="I165" i="2"/>
  <c r="J165" i="2"/>
  <c r="L165" i="2"/>
  <c r="M165" i="2"/>
  <c r="A166" i="2"/>
  <c r="B166" i="2"/>
  <c r="D166" i="2"/>
  <c r="E166" i="2"/>
  <c r="F166" i="2"/>
  <c r="G166" i="2"/>
  <c r="H166" i="2"/>
  <c r="I166" i="2"/>
  <c r="J166" i="2"/>
  <c r="L166" i="2"/>
  <c r="M166" i="2"/>
  <c r="A167" i="2"/>
  <c r="B167" i="2"/>
  <c r="D167" i="2"/>
  <c r="E167" i="2"/>
  <c r="F167" i="2"/>
  <c r="G167" i="2"/>
  <c r="H167" i="2"/>
  <c r="I167" i="2"/>
  <c r="J167" i="2"/>
  <c r="L167" i="2"/>
  <c r="M167" i="2"/>
  <c r="A168" i="2"/>
  <c r="B168" i="2"/>
  <c r="D168" i="2"/>
  <c r="E168" i="2"/>
  <c r="F168" i="2"/>
  <c r="G168" i="2"/>
  <c r="H168" i="2"/>
  <c r="I168" i="2"/>
  <c r="J168" i="2"/>
  <c r="L168" i="2"/>
  <c r="M168" i="2"/>
  <c r="A169" i="2"/>
  <c r="B169" i="2"/>
  <c r="D169" i="2"/>
  <c r="E169" i="2"/>
  <c r="F169" i="2"/>
  <c r="G169" i="2"/>
  <c r="H169" i="2"/>
  <c r="I169" i="2"/>
  <c r="J169" i="2"/>
  <c r="L169" i="2"/>
  <c r="M169" i="2"/>
  <c r="A170" i="2"/>
  <c r="B170" i="2"/>
  <c r="D170" i="2"/>
  <c r="E170" i="2"/>
  <c r="F170" i="2"/>
  <c r="G170" i="2"/>
  <c r="H170" i="2"/>
  <c r="I170" i="2"/>
  <c r="J170" i="2"/>
  <c r="L170" i="2"/>
  <c r="M170" i="2"/>
  <c r="A171" i="2"/>
  <c r="B171" i="2"/>
  <c r="D171" i="2"/>
  <c r="E171" i="2"/>
  <c r="F171" i="2"/>
  <c r="G171" i="2"/>
  <c r="H171" i="2"/>
  <c r="I171" i="2"/>
  <c r="J171" i="2"/>
  <c r="L171" i="2"/>
  <c r="M171" i="2"/>
  <c r="A172" i="2"/>
  <c r="B172" i="2"/>
  <c r="D172" i="2"/>
  <c r="E172" i="2"/>
  <c r="F172" i="2"/>
  <c r="G172" i="2"/>
  <c r="H172" i="2"/>
  <c r="I172" i="2"/>
  <c r="J172" i="2"/>
  <c r="L172" i="2"/>
  <c r="M172" i="2"/>
  <c r="A173" i="2"/>
  <c r="B173" i="2"/>
  <c r="D173" i="2"/>
  <c r="E173" i="2"/>
  <c r="F173" i="2"/>
  <c r="G173" i="2"/>
  <c r="H173" i="2"/>
  <c r="I173" i="2"/>
  <c r="J173" i="2"/>
  <c r="L173" i="2"/>
  <c r="M173" i="2"/>
  <c r="A174" i="2"/>
  <c r="B174" i="2"/>
  <c r="D174" i="2"/>
  <c r="E174" i="2"/>
  <c r="F174" i="2"/>
  <c r="G174" i="2"/>
  <c r="H174" i="2"/>
  <c r="I174" i="2"/>
  <c r="J174" i="2"/>
  <c r="L174" i="2"/>
  <c r="M174" i="2"/>
  <c r="A175" i="2"/>
  <c r="B175" i="2"/>
  <c r="D175" i="2"/>
  <c r="E175" i="2"/>
  <c r="F175" i="2"/>
  <c r="G175" i="2"/>
  <c r="H175" i="2"/>
  <c r="I175" i="2"/>
  <c r="J175" i="2"/>
  <c r="L175" i="2"/>
  <c r="M175" i="2"/>
  <c r="A176" i="2"/>
  <c r="B176" i="2"/>
  <c r="D176" i="2"/>
  <c r="E176" i="2"/>
  <c r="F176" i="2"/>
  <c r="G176" i="2"/>
  <c r="H176" i="2"/>
  <c r="I176" i="2"/>
  <c r="J176" i="2"/>
  <c r="L176" i="2"/>
  <c r="M176" i="2"/>
  <c r="A177" i="2"/>
  <c r="B177" i="2"/>
  <c r="D177" i="2"/>
  <c r="E177" i="2"/>
  <c r="F177" i="2"/>
  <c r="G177" i="2"/>
  <c r="H177" i="2"/>
  <c r="I177" i="2"/>
  <c r="J177" i="2"/>
  <c r="L177" i="2"/>
  <c r="M177" i="2"/>
  <c r="A178" i="2"/>
  <c r="B178" i="2"/>
  <c r="D178" i="2"/>
  <c r="E178" i="2"/>
  <c r="F178" i="2"/>
  <c r="G178" i="2"/>
  <c r="H178" i="2"/>
  <c r="I178" i="2"/>
  <c r="J178" i="2"/>
  <c r="L178" i="2"/>
  <c r="M178" i="2"/>
  <c r="A179" i="2"/>
  <c r="B179" i="2"/>
  <c r="D179" i="2"/>
  <c r="E179" i="2"/>
  <c r="F179" i="2"/>
  <c r="G179" i="2"/>
  <c r="H179" i="2"/>
  <c r="I179" i="2"/>
  <c r="J179" i="2"/>
  <c r="L179" i="2"/>
  <c r="M179" i="2"/>
  <c r="A180" i="2"/>
  <c r="B180" i="2"/>
  <c r="D180" i="2"/>
  <c r="E180" i="2"/>
  <c r="F180" i="2"/>
  <c r="G180" i="2"/>
  <c r="H180" i="2"/>
  <c r="I180" i="2"/>
  <c r="J180" i="2"/>
  <c r="L180" i="2"/>
  <c r="M180" i="2"/>
  <c r="A181" i="2"/>
  <c r="B181" i="2"/>
  <c r="D181" i="2"/>
  <c r="E181" i="2"/>
  <c r="F181" i="2"/>
  <c r="G181" i="2"/>
  <c r="H181" i="2"/>
  <c r="I181" i="2"/>
  <c r="J181" i="2"/>
  <c r="L181" i="2"/>
  <c r="M181" i="2"/>
  <c r="A182" i="2"/>
  <c r="B182" i="2"/>
  <c r="D182" i="2"/>
  <c r="E182" i="2"/>
  <c r="F182" i="2"/>
  <c r="G182" i="2"/>
  <c r="H182" i="2"/>
  <c r="I182" i="2"/>
  <c r="J182" i="2"/>
  <c r="L182" i="2"/>
  <c r="M182" i="2"/>
  <c r="A183" i="2"/>
  <c r="B183" i="2"/>
  <c r="D183" i="2"/>
  <c r="E183" i="2"/>
  <c r="F183" i="2"/>
  <c r="G183" i="2"/>
  <c r="H183" i="2"/>
  <c r="I183" i="2"/>
  <c r="J183" i="2"/>
  <c r="L183" i="2"/>
  <c r="M183" i="2"/>
  <c r="A184" i="2"/>
  <c r="B184" i="2"/>
  <c r="D184" i="2"/>
  <c r="E184" i="2"/>
  <c r="F184" i="2"/>
  <c r="G184" i="2"/>
  <c r="H184" i="2"/>
  <c r="I184" i="2"/>
  <c r="J184" i="2"/>
  <c r="L184" i="2"/>
  <c r="M184" i="2"/>
  <c r="A185" i="2"/>
  <c r="B185" i="2"/>
  <c r="D185" i="2"/>
  <c r="E185" i="2"/>
  <c r="F185" i="2"/>
  <c r="G185" i="2"/>
  <c r="H185" i="2"/>
  <c r="I185" i="2"/>
  <c r="J185" i="2"/>
  <c r="L185" i="2"/>
  <c r="M185" i="2"/>
  <c r="A186" i="2"/>
  <c r="B186" i="2"/>
  <c r="D186" i="2"/>
  <c r="E186" i="2"/>
  <c r="F186" i="2"/>
  <c r="G186" i="2"/>
  <c r="H186" i="2"/>
  <c r="I186" i="2"/>
  <c r="J186" i="2"/>
  <c r="L186" i="2"/>
  <c r="M186" i="2"/>
  <c r="A187" i="2"/>
  <c r="B187" i="2"/>
  <c r="D187" i="2"/>
  <c r="E187" i="2"/>
  <c r="F187" i="2"/>
  <c r="G187" i="2"/>
  <c r="H187" i="2"/>
  <c r="I187" i="2"/>
  <c r="J187" i="2"/>
  <c r="L187" i="2"/>
  <c r="M187" i="2"/>
  <c r="A188" i="2"/>
  <c r="B188" i="2"/>
  <c r="D188" i="2"/>
  <c r="E188" i="2"/>
  <c r="F188" i="2"/>
  <c r="G188" i="2"/>
  <c r="H188" i="2"/>
  <c r="I188" i="2"/>
  <c r="J188" i="2"/>
  <c r="L188" i="2"/>
  <c r="M188" i="2"/>
  <c r="A189" i="2"/>
  <c r="B189" i="2"/>
  <c r="D189" i="2"/>
  <c r="E189" i="2"/>
  <c r="F189" i="2"/>
  <c r="G189" i="2"/>
  <c r="H189" i="2"/>
  <c r="I189" i="2"/>
  <c r="J189" i="2"/>
  <c r="L189" i="2"/>
  <c r="M189" i="2"/>
  <c r="A190" i="2"/>
  <c r="B190" i="2"/>
  <c r="D190" i="2"/>
  <c r="E190" i="2"/>
  <c r="F190" i="2"/>
  <c r="G190" i="2"/>
  <c r="H190" i="2"/>
  <c r="I190" i="2"/>
  <c r="J190" i="2"/>
  <c r="L190" i="2"/>
  <c r="M190" i="2"/>
  <c r="A191" i="2"/>
  <c r="B191" i="2"/>
  <c r="D191" i="2"/>
  <c r="E191" i="2"/>
  <c r="F191" i="2"/>
  <c r="G191" i="2"/>
  <c r="H191" i="2"/>
  <c r="I191" i="2"/>
  <c r="J191" i="2"/>
  <c r="L191" i="2"/>
  <c r="M191" i="2"/>
  <c r="A192" i="2"/>
  <c r="B192" i="2"/>
  <c r="D192" i="2"/>
  <c r="E192" i="2"/>
  <c r="F192" i="2"/>
  <c r="G192" i="2"/>
  <c r="H192" i="2"/>
  <c r="I192" i="2"/>
  <c r="J192" i="2"/>
  <c r="L192" i="2"/>
  <c r="M192" i="2"/>
  <c r="A193" i="2"/>
  <c r="B193" i="2"/>
  <c r="D193" i="2"/>
  <c r="E193" i="2"/>
  <c r="F193" i="2"/>
  <c r="G193" i="2"/>
  <c r="H193" i="2"/>
  <c r="I193" i="2"/>
  <c r="J193" i="2"/>
  <c r="L193" i="2"/>
  <c r="M193" i="2"/>
  <c r="A194" i="2"/>
  <c r="B194" i="2"/>
  <c r="D194" i="2"/>
  <c r="E194" i="2"/>
  <c r="F194" i="2"/>
  <c r="G194" i="2"/>
  <c r="H194" i="2"/>
  <c r="I194" i="2"/>
  <c r="J194" i="2"/>
  <c r="L194" i="2"/>
  <c r="M194" i="2"/>
  <c r="A195" i="2"/>
  <c r="B195" i="2"/>
  <c r="D195" i="2"/>
  <c r="E195" i="2"/>
  <c r="F195" i="2"/>
  <c r="G195" i="2"/>
  <c r="H195" i="2"/>
  <c r="I195" i="2"/>
  <c r="J195" i="2"/>
  <c r="L195" i="2"/>
  <c r="M195" i="2"/>
  <c r="A196" i="2"/>
  <c r="B196" i="2"/>
  <c r="D196" i="2"/>
  <c r="E196" i="2"/>
  <c r="F196" i="2"/>
  <c r="G196" i="2"/>
  <c r="H196" i="2"/>
  <c r="I196" i="2"/>
  <c r="J196" i="2"/>
  <c r="L196" i="2"/>
  <c r="M196" i="2"/>
  <c r="A197" i="2"/>
  <c r="B197" i="2"/>
  <c r="D197" i="2"/>
  <c r="E197" i="2"/>
  <c r="F197" i="2"/>
  <c r="G197" i="2"/>
  <c r="H197" i="2"/>
  <c r="I197" i="2"/>
  <c r="J197" i="2"/>
  <c r="L197" i="2"/>
  <c r="M197" i="2"/>
  <c r="A198" i="2"/>
  <c r="B198" i="2"/>
  <c r="D198" i="2"/>
  <c r="E198" i="2"/>
  <c r="F198" i="2"/>
  <c r="G198" i="2"/>
  <c r="H198" i="2"/>
  <c r="I198" i="2"/>
  <c r="J198" i="2"/>
  <c r="L198" i="2"/>
  <c r="M198" i="2"/>
  <c r="A199" i="2"/>
  <c r="B199" i="2"/>
  <c r="D199" i="2"/>
  <c r="E199" i="2"/>
  <c r="F199" i="2"/>
  <c r="G199" i="2"/>
  <c r="H199" i="2"/>
  <c r="I199" i="2"/>
  <c r="J199" i="2"/>
  <c r="L199" i="2"/>
  <c r="M199" i="2"/>
  <c r="A200" i="2"/>
  <c r="B200" i="2"/>
  <c r="D200" i="2"/>
  <c r="E200" i="2"/>
  <c r="F200" i="2"/>
  <c r="G200" i="2"/>
  <c r="H200" i="2"/>
  <c r="I200" i="2"/>
  <c r="J200" i="2"/>
  <c r="L200" i="2"/>
  <c r="M200" i="2"/>
  <c r="A201" i="2"/>
  <c r="B201" i="2"/>
  <c r="D201" i="2"/>
  <c r="E201" i="2"/>
  <c r="F201" i="2"/>
  <c r="G201" i="2"/>
  <c r="H201" i="2"/>
  <c r="I201" i="2"/>
  <c r="J201" i="2"/>
  <c r="L201" i="2"/>
  <c r="M201" i="2"/>
  <c r="A202" i="2"/>
  <c r="B202" i="2"/>
  <c r="D202" i="2"/>
  <c r="E202" i="2"/>
  <c r="F202" i="2"/>
  <c r="G202" i="2"/>
  <c r="H202" i="2"/>
  <c r="I202" i="2"/>
  <c r="J202" i="2"/>
  <c r="L202" i="2"/>
  <c r="M202" i="2"/>
  <c r="A203" i="2"/>
  <c r="B203" i="2"/>
  <c r="D203" i="2"/>
  <c r="E203" i="2"/>
  <c r="F203" i="2"/>
  <c r="G203" i="2"/>
  <c r="H203" i="2"/>
  <c r="I203" i="2"/>
  <c r="J203" i="2"/>
  <c r="L203" i="2"/>
  <c r="M203" i="2"/>
  <c r="A204" i="2"/>
  <c r="B204" i="2"/>
  <c r="D204" i="2"/>
  <c r="E204" i="2"/>
  <c r="F204" i="2"/>
  <c r="G204" i="2"/>
  <c r="H204" i="2"/>
  <c r="I204" i="2"/>
  <c r="J204" i="2"/>
  <c r="L204" i="2"/>
  <c r="M204" i="2"/>
  <c r="A205" i="2"/>
  <c r="B205" i="2"/>
  <c r="D205" i="2"/>
  <c r="E205" i="2"/>
  <c r="F205" i="2"/>
  <c r="G205" i="2"/>
  <c r="H205" i="2"/>
  <c r="I205" i="2"/>
  <c r="J205" i="2"/>
  <c r="L205" i="2"/>
  <c r="M205" i="2"/>
  <c r="A206" i="2"/>
  <c r="B206" i="2"/>
  <c r="D206" i="2"/>
  <c r="E206" i="2"/>
  <c r="F206" i="2"/>
  <c r="G206" i="2"/>
  <c r="H206" i="2"/>
  <c r="I206" i="2"/>
  <c r="J206" i="2"/>
  <c r="L206" i="2"/>
  <c r="M206" i="2"/>
  <c r="A207" i="2"/>
  <c r="B207" i="2"/>
  <c r="D207" i="2"/>
  <c r="E207" i="2"/>
  <c r="F207" i="2"/>
  <c r="G207" i="2"/>
  <c r="H207" i="2"/>
  <c r="I207" i="2"/>
  <c r="J207" i="2"/>
  <c r="L207" i="2"/>
  <c r="M207" i="2"/>
  <c r="A208" i="2"/>
  <c r="B208" i="2"/>
  <c r="D208" i="2"/>
  <c r="E208" i="2"/>
  <c r="F208" i="2"/>
  <c r="G208" i="2"/>
  <c r="H208" i="2"/>
  <c r="I208" i="2"/>
  <c r="J208" i="2"/>
  <c r="L208" i="2"/>
  <c r="M208" i="2"/>
  <c r="A209" i="2"/>
  <c r="B209" i="2"/>
  <c r="D209" i="2"/>
  <c r="E209" i="2"/>
  <c r="F209" i="2"/>
  <c r="G209" i="2"/>
  <c r="H209" i="2"/>
  <c r="I209" i="2"/>
  <c r="J209" i="2"/>
  <c r="L209" i="2"/>
  <c r="M209" i="2"/>
  <c r="A210" i="2"/>
  <c r="B210" i="2"/>
  <c r="D210" i="2"/>
  <c r="E210" i="2"/>
  <c r="F210" i="2"/>
  <c r="G210" i="2"/>
  <c r="H210" i="2"/>
  <c r="I210" i="2"/>
  <c r="J210" i="2"/>
  <c r="L210" i="2"/>
  <c r="M210" i="2"/>
  <c r="A211" i="2"/>
  <c r="B211" i="2"/>
  <c r="D211" i="2"/>
  <c r="E211" i="2"/>
  <c r="F211" i="2"/>
  <c r="G211" i="2"/>
  <c r="H211" i="2"/>
  <c r="I211" i="2"/>
  <c r="J211" i="2"/>
  <c r="L211" i="2"/>
  <c r="M211" i="2"/>
  <c r="A212" i="2"/>
  <c r="B212" i="2"/>
  <c r="D212" i="2"/>
  <c r="E212" i="2"/>
  <c r="F212" i="2"/>
  <c r="G212" i="2"/>
  <c r="H212" i="2"/>
  <c r="I212" i="2"/>
  <c r="J212" i="2"/>
  <c r="L212" i="2"/>
  <c r="M212" i="2"/>
  <c r="A213" i="2"/>
  <c r="B213" i="2"/>
  <c r="D213" i="2"/>
  <c r="E213" i="2"/>
  <c r="F213" i="2"/>
  <c r="G213" i="2"/>
  <c r="H213" i="2"/>
  <c r="I213" i="2"/>
  <c r="J213" i="2"/>
  <c r="L213" i="2"/>
  <c r="M213" i="2"/>
  <c r="A214" i="2"/>
  <c r="B214" i="2"/>
  <c r="D214" i="2"/>
  <c r="E214" i="2"/>
  <c r="F214" i="2"/>
  <c r="G214" i="2"/>
  <c r="H214" i="2"/>
  <c r="I214" i="2"/>
  <c r="J214" i="2"/>
  <c r="L214" i="2"/>
  <c r="M214" i="2"/>
  <c r="A215" i="2"/>
  <c r="B215" i="2"/>
  <c r="D215" i="2"/>
  <c r="E215" i="2"/>
  <c r="F215" i="2"/>
  <c r="G215" i="2"/>
  <c r="H215" i="2"/>
  <c r="I215" i="2"/>
  <c r="J215" i="2"/>
  <c r="L215" i="2"/>
  <c r="M215" i="2"/>
  <c r="A216" i="2"/>
  <c r="B216" i="2"/>
  <c r="D216" i="2"/>
  <c r="E216" i="2"/>
  <c r="F216" i="2"/>
  <c r="G216" i="2"/>
  <c r="H216" i="2"/>
  <c r="I216" i="2"/>
  <c r="J216" i="2"/>
  <c r="L216" i="2"/>
  <c r="M216" i="2"/>
  <c r="A217" i="2"/>
  <c r="B217" i="2"/>
  <c r="D217" i="2"/>
  <c r="E217" i="2"/>
  <c r="F217" i="2"/>
  <c r="G217" i="2"/>
  <c r="H217" i="2"/>
  <c r="I217" i="2"/>
  <c r="J217" i="2"/>
  <c r="L217" i="2"/>
  <c r="M217" i="2"/>
  <c r="A218" i="2"/>
  <c r="B218" i="2"/>
  <c r="D218" i="2"/>
  <c r="E218" i="2"/>
  <c r="F218" i="2"/>
  <c r="G218" i="2"/>
  <c r="H218" i="2"/>
  <c r="I218" i="2"/>
  <c r="J218" i="2"/>
  <c r="L218" i="2"/>
  <c r="M218" i="2"/>
  <c r="A219" i="2"/>
  <c r="B219" i="2"/>
  <c r="D219" i="2"/>
  <c r="E219" i="2"/>
  <c r="F219" i="2"/>
  <c r="G219" i="2"/>
  <c r="H219" i="2"/>
  <c r="I219" i="2"/>
  <c r="J219" i="2"/>
  <c r="L219" i="2"/>
  <c r="M219" i="2"/>
  <c r="A220" i="2"/>
  <c r="B220" i="2"/>
  <c r="D220" i="2"/>
  <c r="E220" i="2"/>
  <c r="F220" i="2"/>
  <c r="G220" i="2"/>
  <c r="H220" i="2"/>
  <c r="I220" i="2"/>
  <c r="J220" i="2"/>
  <c r="L220" i="2"/>
  <c r="M220" i="2"/>
  <c r="A221" i="2"/>
  <c r="B221" i="2"/>
  <c r="D221" i="2"/>
  <c r="E221" i="2"/>
  <c r="F221" i="2"/>
  <c r="G221" i="2"/>
  <c r="H221" i="2"/>
  <c r="I221" i="2"/>
  <c r="J221" i="2"/>
  <c r="L221" i="2"/>
  <c r="M221" i="2"/>
  <c r="A222" i="2"/>
  <c r="B222" i="2"/>
  <c r="D222" i="2"/>
  <c r="E222" i="2"/>
  <c r="F222" i="2"/>
  <c r="G222" i="2"/>
  <c r="H222" i="2"/>
  <c r="I222" i="2"/>
  <c r="J222" i="2"/>
  <c r="L222" i="2"/>
  <c r="M222" i="2"/>
  <c r="A223" i="2"/>
  <c r="B223" i="2"/>
  <c r="D223" i="2"/>
  <c r="E223" i="2"/>
  <c r="F223" i="2"/>
  <c r="G223" i="2"/>
  <c r="H223" i="2"/>
  <c r="I223" i="2"/>
  <c r="J223" i="2"/>
  <c r="L223" i="2"/>
  <c r="M223" i="2"/>
  <c r="A224" i="2"/>
  <c r="B224" i="2"/>
  <c r="D224" i="2"/>
  <c r="E224" i="2"/>
  <c r="F224" i="2"/>
  <c r="G224" i="2"/>
  <c r="H224" i="2"/>
  <c r="I224" i="2"/>
  <c r="J224" i="2"/>
  <c r="L224" i="2"/>
  <c r="M224" i="2"/>
  <c r="A225" i="2"/>
  <c r="B225" i="2"/>
  <c r="D225" i="2"/>
  <c r="E225" i="2"/>
  <c r="F225" i="2"/>
  <c r="G225" i="2"/>
  <c r="H225" i="2"/>
  <c r="I225" i="2"/>
  <c r="J225" i="2"/>
  <c r="L225" i="2"/>
  <c r="M225" i="2"/>
  <c r="A226" i="2"/>
  <c r="B226" i="2"/>
  <c r="D226" i="2"/>
  <c r="E226" i="2"/>
  <c r="F226" i="2"/>
  <c r="G226" i="2"/>
  <c r="H226" i="2"/>
  <c r="I226" i="2"/>
  <c r="J226" i="2"/>
  <c r="L226" i="2"/>
  <c r="M226" i="2"/>
  <c r="A227" i="2"/>
  <c r="B227" i="2"/>
  <c r="D227" i="2"/>
  <c r="E227" i="2"/>
  <c r="F227" i="2"/>
  <c r="G227" i="2"/>
  <c r="H227" i="2"/>
  <c r="I227" i="2"/>
  <c r="J227" i="2"/>
  <c r="L227" i="2"/>
  <c r="M227" i="2"/>
  <c r="A228" i="2"/>
  <c r="B228" i="2"/>
  <c r="D228" i="2"/>
  <c r="E228" i="2"/>
  <c r="F228" i="2"/>
  <c r="G228" i="2"/>
  <c r="H228" i="2"/>
  <c r="I228" i="2"/>
  <c r="J228" i="2"/>
  <c r="L228" i="2"/>
  <c r="M228" i="2"/>
  <c r="A229" i="2"/>
  <c r="B229" i="2"/>
  <c r="D229" i="2"/>
  <c r="E229" i="2"/>
  <c r="F229" i="2"/>
  <c r="G229" i="2"/>
  <c r="H229" i="2"/>
  <c r="I229" i="2"/>
  <c r="J229" i="2"/>
  <c r="L229" i="2"/>
  <c r="M229" i="2"/>
  <c r="A230" i="2"/>
  <c r="B230" i="2"/>
  <c r="D230" i="2"/>
  <c r="E230" i="2"/>
  <c r="F230" i="2"/>
  <c r="G230" i="2"/>
  <c r="H230" i="2"/>
  <c r="I230" i="2"/>
  <c r="J230" i="2"/>
  <c r="L230" i="2"/>
  <c r="M230" i="2"/>
  <c r="A231" i="2"/>
  <c r="B231" i="2"/>
  <c r="D231" i="2"/>
  <c r="E231" i="2"/>
  <c r="F231" i="2"/>
  <c r="G231" i="2"/>
  <c r="H231" i="2"/>
  <c r="I231" i="2"/>
  <c r="J231" i="2"/>
  <c r="L231" i="2"/>
  <c r="M231" i="2"/>
  <c r="A232" i="2"/>
  <c r="B232" i="2"/>
  <c r="D232" i="2"/>
  <c r="E232" i="2"/>
  <c r="F232" i="2"/>
  <c r="G232" i="2"/>
  <c r="H232" i="2"/>
  <c r="I232" i="2"/>
  <c r="J232" i="2"/>
  <c r="L232" i="2"/>
  <c r="M232" i="2"/>
  <c r="A233" i="2"/>
  <c r="B233" i="2"/>
  <c r="D233" i="2"/>
  <c r="E233" i="2"/>
  <c r="F233" i="2"/>
  <c r="G233" i="2"/>
  <c r="H233" i="2"/>
  <c r="I233" i="2"/>
  <c r="J233" i="2"/>
  <c r="L233" i="2"/>
  <c r="M233" i="2"/>
  <c r="A234" i="2"/>
  <c r="B234" i="2"/>
  <c r="D234" i="2"/>
  <c r="E234" i="2"/>
  <c r="F234" i="2"/>
  <c r="G234" i="2"/>
  <c r="H234" i="2"/>
  <c r="I234" i="2"/>
  <c r="J234" i="2"/>
  <c r="L234" i="2"/>
  <c r="M234" i="2"/>
  <c r="A235" i="2"/>
  <c r="B235" i="2"/>
  <c r="D235" i="2"/>
  <c r="E235" i="2"/>
  <c r="F235" i="2"/>
  <c r="G235" i="2"/>
  <c r="H235" i="2"/>
  <c r="I235" i="2"/>
  <c r="J235" i="2"/>
  <c r="L235" i="2"/>
  <c r="M235" i="2"/>
  <c r="A236" i="2"/>
  <c r="B236" i="2"/>
  <c r="D236" i="2"/>
  <c r="E236" i="2"/>
  <c r="F236" i="2"/>
  <c r="G236" i="2"/>
  <c r="H236" i="2"/>
  <c r="I236" i="2"/>
  <c r="J236" i="2"/>
  <c r="L236" i="2"/>
  <c r="M236" i="2"/>
  <c r="A237" i="2"/>
  <c r="B237" i="2"/>
  <c r="D237" i="2"/>
  <c r="E237" i="2"/>
  <c r="F237" i="2"/>
  <c r="G237" i="2"/>
  <c r="H237" i="2"/>
  <c r="I237" i="2"/>
  <c r="J237" i="2"/>
  <c r="L237" i="2"/>
  <c r="M237" i="2"/>
  <c r="A238" i="2"/>
  <c r="B238" i="2"/>
  <c r="D238" i="2"/>
  <c r="E238" i="2"/>
  <c r="F238" i="2"/>
  <c r="G238" i="2"/>
  <c r="H238" i="2"/>
  <c r="I238" i="2"/>
  <c r="J238" i="2"/>
  <c r="L238" i="2"/>
  <c r="M238" i="2"/>
  <c r="A239" i="2"/>
  <c r="B239" i="2"/>
  <c r="D239" i="2"/>
  <c r="E239" i="2"/>
  <c r="F239" i="2"/>
  <c r="G239" i="2"/>
  <c r="H239" i="2"/>
  <c r="I239" i="2"/>
  <c r="J239" i="2"/>
  <c r="L239" i="2"/>
  <c r="M239" i="2"/>
  <c r="A240" i="2"/>
  <c r="B240" i="2"/>
  <c r="D240" i="2"/>
  <c r="E240" i="2"/>
  <c r="F240" i="2"/>
  <c r="G240" i="2"/>
  <c r="H240" i="2"/>
  <c r="I240" i="2"/>
  <c r="J240" i="2"/>
  <c r="L240" i="2"/>
  <c r="M240" i="2"/>
  <c r="A241" i="2"/>
  <c r="B241" i="2"/>
  <c r="D241" i="2"/>
  <c r="E241" i="2"/>
  <c r="F241" i="2"/>
  <c r="G241" i="2"/>
  <c r="H241" i="2"/>
  <c r="I241" i="2"/>
  <c r="J241" i="2"/>
  <c r="L241" i="2"/>
  <c r="M241" i="2"/>
  <c r="A242" i="2"/>
  <c r="B242" i="2"/>
  <c r="D242" i="2"/>
  <c r="E242" i="2"/>
  <c r="F242" i="2"/>
  <c r="G242" i="2"/>
  <c r="H242" i="2"/>
  <c r="I242" i="2"/>
  <c r="J242" i="2"/>
  <c r="L242" i="2"/>
  <c r="M242" i="2"/>
  <c r="A243" i="2"/>
  <c r="B243" i="2"/>
  <c r="D243" i="2"/>
  <c r="E243" i="2"/>
  <c r="F243" i="2"/>
  <c r="G243" i="2"/>
  <c r="H243" i="2"/>
  <c r="I243" i="2"/>
  <c r="J243" i="2"/>
  <c r="L243" i="2"/>
  <c r="M243" i="2"/>
  <c r="A244" i="2"/>
  <c r="B244" i="2"/>
  <c r="D244" i="2"/>
  <c r="E244" i="2"/>
  <c r="F244" i="2"/>
  <c r="G244" i="2"/>
  <c r="H244" i="2"/>
  <c r="I244" i="2"/>
  <c r="J244" i="2"/>
  <c r="L244" i="2"/>
  <c r="M244" i="2"/>
  <c r="A245" i="2"/>
  <c r="B245" i="2"/>
  <c r="D245" i="2"/>
  <c r="E245" i="2"/>
  <c r="F245" i="2"/>
  <c r="G245" i="2"/>
  <c r="H245" i="2"/>
  <c r="I245" i="2"/>
  <c r="J245" i="2"/>
  <c r="L245" i="2"/>
  <c r="M245" i="2"/>
  <c r="A246" i="2"/>
  <c r="B246" i="2"/>
  <c r="D246" i="2"/>
  <c r="E246" i="2"/>
  <c r="F246" i="2"/>
  <c r="G246" i="2"/>
  <c r="H246" i="2"/>
  <c r="I246" i="2"/>
  <c r="J246" i="2"/>
  <c r="L246" i="2"/>
  <c r="M246" i="2"/>
  <c r="A247" i="2"/>
  <c r="B247" i="2"/>
  <c r="D247" i="2"/>
  <c r="E247" i="2"/>
  <c r="F247" i="2"/>
  <c r="G247" i="2"/>
  <c r="H247" i="2"/>
  <c r="I247" i="2"/>
  <c r="J247" i="2"/>
  <c r="L247" i="2"/>
  <c r="M247" i="2"/>
  <c r="A248" i="2"/>
  <c r="B248" i="2"/>
  <c r="D248" i="2"/>
  <c r="E248" i="2"/>
  <c r="F248" i="2"/>
  <c r="G248" i="2"/>
  <c r="H248" i="2"/>
  <c r="I248" i="2"/>
  <c r="J248" i="2"/>
  <c r="L248" i="2"/>
  <c r="M248" i="2"/>
  <c r="A249" i="2"/>
  <c r="B249" i="2"/>
  <c r="D249" i="2"/>
  <c r="E249" i="2"/>
  <c r="F249" i="2"/>
  <c r="G249" i="2"/>
  <c r="H249" i="2"/>
  <c r="I249" i="2"/>
  <c r="J249" i="2"/>
  <c r="L249" i="2"/>
  <c r="M249" i="2"/>
  <c r="A250" i="2"/>
  <c r="B250" i="2"/>
  <c r="D250" i="2"/>
  <c r="E250" i="2"/>
  <c r="F250" i="2"/>
  <c r="G250" i="2"/>
  <c r="H250" i="2"/>
  <c r="I250" i="2"/>
  <c r="J250" i="2"/>
  <c r="L250" i="2"/>
  <c r="M250" i="2"/>
  <c r="A251" i="2"/>
  <c r="B251" i="2"/>
  <c r="D251" i="2"/>
  <c r="E251" i="2"/>
  <c r="F251" i="2"/>
  <c r="G251" i="2"/>
  <c r="H251" i="2"/>
  <c r="I251" i="2"/>
  <c r="J251" i="2"/>
  <c r="L251" i="2"/>
  <c r="M251" i="2"/>
  <c r="A252" i="2"/>
  <c r="B252" i="2"/>
  <c r="D252" i="2"/>
  <c r="E252" i="2"/>
  <c r="F252" i="2"/>
  <c r="G252" i="2"/>
  <c r="H252" i="2"/>
  <c r="I252" i="2"/>
  <c r="J252" i="2"/>
  <c r="L252" i="2"/>
  <c r="M252" i="2"/>
  <c r="A253" i="2"/>
  <c r="B253" i="2"/>
  <c r="D253" i="2"/>
  <c r="E253" i="2"/>
  <c r="F253" i="2"/>
  <c r="G253" i="2"/>
  <c r="H253" i="2"/>
  <c r="I253" i="2"/>
  <c r="J253" i="2"/>
  <c r="L253" i="2"/>
  <c r="M253" i="2"/>
  <c r="A254" i="2"/>
  <c r="B254" i="2"/>
  <c r="D254" i="2"/>
  <c r="E254" i="2"/>
  <c r="F254" i="2"/>
  <c r="G254" i="2"/>
  <c r="H254" i="2"/>
  <c r="I254" i="2"/>
  <c r="J254" i="2"/>
  <c r="L254" i="2"/>
  <c r="M254" i="2"/>
  <c r="A255" i="2"/>
  <c r="B255" i="2"/>
  <c r="D255" i="2"/>
  <c r="E255" i="2"/>
  <c r="F255" i="2"/>
  <c r="G255" i="2"/>
  <c r="H255" i="2"/>
  <c r="I255" i="2"/>
  <c r="J255" i="2"/>
  <c r="L255" i="2"/>
  <c r="M255" i="2"/>
  <c r="A256" i="2"/>
  <c r="B256" i="2"/>
  <c r="D256" i="2"/>
  <c r="E256" i="2"/>
  <c r="F256" i="2"/>
  <c r="G256" i="2"/>
  <c r="H256" i="2"/>
  <c r="I256" i="2"/>
  <c r="J256" i="2"/>
  <c r="L256" i="2"/>
  <c r="M256" i="2"/>
  <c r="A257" i="2"/>
  <c r="B257" i="2"/>
  <c r="D257" i="2"/>
  <c r="E257" i="2"/>
  <c r="F257" i="2"/>
  <c r="G257" i="2"/>
  <c r="H257" i="2"/>
  <c r="I257" i="2"/>
  <c r="J257" i="2"/>
  <c r="L257" i="2"/>
  <c r="M257" i="2"/>
  <c r="A258" i="2"/>
  <c r="B258" i="2"/>
  <c r="D258" i="2"/>
  <c r="E258" i="2"/>
  <c r="F258" i="2"/>
  <c r="G258" i="2"/>
  <c r="H258" i="2"/>
  <c r="I258" i="2"/>
  <c r="J258" i="2"/>
  <c r="L258" i="2"/>
  <c r="M258" i="2"/>
  <c r="A259" i="2"/>
  <c r="B259" i="2"/>
  <c r="D259" i="2"/>
  <c r="E259" i="2"/>
  <c r="F259" i="2"/>
  <c r="G259" i="2"/>
  <c r="H259" i="2"/>
  <c r="I259" i="2"/>
  <c r="J259" i="2"/>
  <c r="L259" i="2"/>
  <c r="M259" i="2"/>
  <c r="A260" i="2"/>
  <c r="B260" i="2"/>
  <c r="D260" i="2"/>
  <c r="E260" i="2"/>
  <c r="F260" i="2"/>
  <c r="G260" i="2"/>
  <c r="H260" i="2"/>
  <c r="I260" i="2"/>
  <c r="J260" i="2"/>
  <c r="L260" i="2"/>
  <c r="M260" i="2"/>
  <c r="A261" i="2"/>
  <c r="B261" i="2"/>
  <c r="D261" i="2"/>
  <c r="E261" i="2"/>
  <c r="F261" i="2"/>
  <c r="G261" i="2"/>
  <c r="H261" i="2"/>
  <c r="I261" i="2"/>
  <c r="J261" i="2"/>
  <c r="L261" i="2"/>
  <c r="M261" i="2"/>
  <c r="A262" i="2"/>
  <c r="B262" i="2"/>
  <c r="D262" i="2"/>
  <c r="E262" i="2"/>
  <c r="F262" i="2"/>
  <c r="G262" i="2"/>
  <c r="H262" i="2"/>
  <c r="I262" i="2"/>
  <c r="J262" i="2"/>
  <c r="L262" i="2"/>
  <c r="M262" i="2"/>
  <c r="A263" i="2"/>
  <c r="B263" i="2"/>
  <c r="D263" i="2"/>
  <c r="E263" i="2"/>
  <c r="F263" i="2"/>
  <c r="G263" i="2"/>
  <c r="H263" i="2"/>
  <c r="I263" i="2"/>
  <c r="J263" i="2"/>
  <c r="L263" i="2"/>
  <c r="M263" i="2"/>
  <c r="A264" i="2"/>
  <c r="B264" i="2"/>
  <c r="D264" i="2"/>
  <c r="E264" i="2"/>
  <c r="F264" i="2"/>
  <c r="G264" i="2"/>
  <c r="H264" i="2"/>
  <c r="I264" i="2"/>
  <c r="J264" i="2"/>
  <c r="L264" i="2"/>
  <c r="M264" i="2"/>
  <c r="A265" i="2"/>
  <c r="B265" i="2"/>
  <c r="D265" i="2"/>
  <c r="E265" i="2"/>
  <c r="F265" i="2"/>
  <c r="G265" i="2"/>
  <c r="H265" i="2"/>
  <c r="I265" i="2"/>
  <c r="J265" i="2"/>
  <c r="L265" i="2"/>
  <c r="M265" i="2"/>
  <c r="A266" i="2"/>
  <c r="B266" i="2"/>
  <c r="D266" i="2"/>
  <c r="E266" i="2"/>
  <c r="F266" i="2"/>
  <c r="G266" i="2"/>
  <c r="H266" i="2"/>
  <c r="I266" i="2"/>
  <c r="J266" i="2"/>
  <c r="L266" i="2"/>
  <c r="M266" i="2"/>
  <c r="A267" i="2"/>
  <c r="B267" i="2"/>
  <c r="D267" i="2"/>
  <c r="E267" i="2"/>
  <c r="F267" i="2"/>
  <c r="G267" i="2"/>
  <c r="H267" i="2"/>
  <c r="I267" i="2"/>
  <c r="J267" i="2"/>
  <c r="L267" i="2"/>
  <c r="M267" i="2"/>
  <c r="A268" i="2"/>
  <c r="B268" i="2"/>
  <c r="D268" i="2"/>
  <c r="E268" i="2"/>
  <c r="F268" i="2"/>
  <c r="G268" i="2"/>
  <c r="H268" i="2"/>
  <c r="I268" i="2"/>
  <c r="J268" i="2"/>
  <c r="L268" i="2"/>
  <c r="M268" i="2"/>
  <c r="A269" i="2"/>
  <c r="B269" i="2"/>
  <c r="D269" i="2"/>
  <c r="E269" i="2"/>
  <c r="F269" i="2"/>
  <c r="G269" i="2"/>
  <c r="H269" i="2"/>
  <c r="I269" i="2"/>
  <c r="J269" i="2"/>
  <c r="L269" i="2"/>
  <c r="M269" i="2"/>
  <c r="A270" i="2"/>
  <c r="B270" i="2"/>
  <c r="D270" i="2"/>
  <c r="E270" i="2"/>
  <c r="F270" i="2"/>
  <c r="G270" i="2"/>
  <c r="H270" i="2"/>
  <c r="I270" i="2"/>
  <c r="J270" i="2"/>
  <c r="L270" i="2"/>
  <c r="M270" i="2"/>
  <c r="A271" i="2"/>
  <c r="B271" i="2"/>
  <c r="D271" i="2"/>
  <c r="E271" i="2"/>
  <c r="F271" i="2"/>
  <c r="G271" i="2"/>
  <c r="H271" i="2"/>
  <c r="I271" i="2"/>
  <c r="J271" i="2"/>
  <c r="L271" i="2"/>
  <c r="M271" i="2"/>
  <c r="A272" i="2"/>
  <c r="B272" i="2"/>
  <c r="D272" i="2"/>
  <c r="E272" i="2"/>
  <c r="F272" i="2"/>
  <c r="G272" i="2"/>
  <c r="H272" i="2"/>
  <c r="I272" i="2"/>
  <c r="J272" i="2"/>
  <c r="L272" i="2"/>
  <c r="M272" i="2"/>
  <c r="A273" i="2"/>
  <c r="B273" i="2"/>
  <c r="D273" i="2"/>
  <c r="E273" i="2"/>
  <c r="F273" i="2"/>
  <c r="G273" i="2"/>
  <c r="H273" i="2"/>
  <c r="I273" i="2"/>
  <c r="J273" i="2"/>
  <c r="L273" i="2"/>
  <c r="M273" i="2"/>
  <c r="A274" i="2"/>
  <c r="B274" i="2"/>
  <c r="D274" i="2"/>
  <c r="E274" i="2"/>
  <c r="F274" i="2"/>
  <c r="G274" i="2"/>
  <c r="H274" i="2"/>
  <c r="I274" i="2"/>
  <c r="J274" i="2"/>
  <c r="L274" i="2"/>
  <c r="M274" i="2"/>
  <c r="A275" i="2"/>
  <c r="B275" i="2"/>
  <c r="D275" i="2"/>
  <c r="E275" i="2"/>
  <c r="F275" i="2"/>
  <c r="G275" i="2"/>
  <c r="H275" i="2"/>
  <c r="I275" i="2"/>
  <c r="J275" i="2"/>
  <c r="L275" i="2"/>
  <c r="M275" i="2"/>
  <c r="A276" i="2"/>
  <c r="B276" i="2"/>
  <c r="D276" i="2"/>
  <c r="E276" i="2"/>
  <c r="F276" i="2"/>
  <c r="G276" i="2"/>
  <c r="H276" i="2"/>
  <c r="I276" i="2"/>
  <c r="J276" i="2"/>
  <c r="L276" i="2"/>
  <c r="M276" i="2"/>
  <c r="A277" i="2"/>
  <c r="B277" i="2"/>
  <c r="D277" i="2"/>
  <c r="E277" i="2"/>
  <c r="F277" i="2"/>
  <c r="G277" i="2"/>
  <c r="H277" i="2"/>
  <c r="I277" i="2"/>
  <c r="J277" i="2"/>
  <c r="L277" i="2"/>
  <c r="M277" i="2"/>
  <c r="A278" i="2"/>
  <c r="B278" i="2"/>
  <c r="D278" i="2"/>
  <c r="E278" i="2"/>
  <c r="F278" i="2"/>
  <c r="G278" i="2"/>
  <c r="H278" i="2"/>
  <c r="I278" i="2"/>
  <c r="J278" i="2"/>
  <c r="L278" i="2"/>
  <c r="M278" i="2"/>
  <c r="A279" i="2"/>
  <c r="B279" i="2"/>
  <c r="D279" i="2"/>
  <c r="E279" i="2"/>
  <c r="F279" i="2"/>
  <c r="G279" i="2"/>
  <c r="H279" i="2"/>
  <c r="I279" i="2"/>
  <c r="J279" i="2"/>
  <c r="L279" i="2"/>
  <c r="M279" i="2"/>
  <c r="A280" i="2"/>
  <c r="B280" i="2"/>
  <c r="D280" i="2"/>
  <c r="E280" i="2"/>
  <c r="F280" i="2"/>
  <c r="G280" i="2"/>
  <c r="H280" i="2"/>
  <c r="I280" i="2"/>
  <c r="J280" i="2"/>
  <c r="L280" i="2"/>
  <c r="M280" i="2"/>
  <c r="A281" i="2"/>
  <c r="B281" i="2"/>
  <c r="D281" i="2"/>
  <c r="E281" i="2"/>
  <c r="F281" i="2"/>
  <c r="G281" i="2"/>
  <c r="H281" i="2"/>
  <c r="I281" i="2"/>
  <c r="J281" i="2"/>
  <c r="L281" i="2"/>
  <c r="M281" i="2"/>
  <c r="A282" i="2"/>
  <c r="B282" i="2"/>
  <c r="D282" i="2"/>
  <c r="E282" i="2"/>
  <c r="F282" i="2"/>
  <c r="G282" i="2"/>
  <c r="H282" i="2"/>
  <c r="I282" i="2"/>
  <c r="J282" i="2"/>
  <c r="L282" i="2"/>
  <c r="M282" i="2"/>
  <c r="A283" i="2"/>
  <c r="B283" i="2"/>
  <c r="D283" i="2"/>
  <c r="E283" i="2"/>
  <c r="F283" i="2"/>
  <c r="G283" i="2"/>
  <c r="H283" i="2"/>
  <c r="I283" i="2"/>
  <c r="J283" i="2"/>
  <c r="L283" i="2"/>
  <c r="M283" i="2"/>
  <c r="A284" i="2"/>
  <c r="B284" i="2"/>
  <c r="D284" i="2"/>
  <c r="E284" i="2"/>
  <c r="F284" i="2"/>
  <c r="G284" i="2"/>
  <c r="H284" i="2"/>
  <c r="I284" i="2"/>
  <c r="J284" i="2"/>
  <c r="L284" i="2"/>
  <c r="M284" i="2"/>
  <c r="A285" i="2"/>
  <c r="B285" i="2"/>
  <c r="D285" i="2"/>
  <c r="E285" i="2"/>
  <c r="F285" i="2"/>
  <c r="G285" i="2"/>
  <c r="H285" i="2"/>
  <c r="I285" i="2"/>
  <c r="J285" i="2"/>
  <c r="L285" i="2"/>
  <c r="M285" i="2"/>
  <c r="A286" i="2"/>
  <c r="B286" i="2"/>
  <c r="D286" i="2"/>
  <c r="E286" i="2"/>
  <c r="F286" i="2"/>
  <c r="G286" i="2"/>
  <c r="H286" i="2"/>
  <c r="I286" i="2"/>
  <c r="J286" i="2"/>
  <c r="L286" i="2"/>
  <c r="M286" i="2"/>
  <c r="A287" i="2"/>
  <c r="B287" i="2"/>
  <c r="D287" i="2"/>
  <c r="E287" i="2"/>
  <c r="F287" i="2"/>
  <c r="G287" i="2"/>
  <c r="H287" i="2"/>
  <c r="I287" i="2"/>
  <c r="J287" i="2"/>
  <c r="L287" i="2"/>
  <c r="M287" i="2"/>
  <c r="A288" i="2"/>
  <c r="B288" i="2"/>
  <c r="D288" i="2"/>
  <c r="E288" i="2"/>
  <c r="F288" i="2"/>
  <c r="G288" i="2"/>
  <c r="H288" i="2"/>
  <c r="I288" i="2"/>
  <c r="J288" i="2"/>
  <c r="L288" i="2"/>
  <c r="M288" i="2"/>
  <c r="A289" i="2"/>
  <c r="B289" i="2"/>
  <c r="D289" i="2"/>
  <c r="E289" i="2"/>
  <c r="F289" i="2"/>
  <c r="G289" i="2"/>
  <c r="H289" i="2"/>
  <c r="I289" i="2"/>
  <c r="J289" i="2"/>
  <c r="L289" i="2"/>
  <c r="M289" i="2"/>
  <c r="A290" i="2"/>
  <c r="B290" i="2"/>
  <c r="D290" i="2"/>
  <c r="E290" i="2"/>
  <c r="F290" i="2"/>
  <c r="G290" i="2"/>
  <c r="H290" i="2"/>
  <c r="I290" i="2"/>
  <c r="J290" i="2"/>
  <c r="L290" i="2"/>
  <c r="M290" i="2"/>
  <c r="A291" i="2"/>
  <c r="B291" i="2"/>
  <c r="D291" i="2"/>
  <c r="E291" i="2"/>
  <c r="F291" i="2"/>
  <c r="G291" i="2"/>
  <c r="H291" i="2"/>
  <c r="I291" i="2"/>
  <c r="J291" i="2"/>
  <c r="L291" i="2"/>
  <c r="M291" i="2"/>
  <c r="A292" i="2"/>
  <c r="B292" i="2"/>
  <c r="D292" i="2"/>
  <c r="E292" i="2"/>
  <c r="F292" i="2"/>
  <c r="G292" i="2"/>
  <c r="H292" i="2"/>
  <c r="I292" i="2"/>
  <c r="J292" i="2"/>
  <c r="L292" i="2"/>
  <c r="M292" i="2"/>
  <c r="A293" i="2"/>
  <c r="B293" i="2"/>
  <c r="D293" i="2"/>
  <c r="E293" i="2"/>
  <c r="F293" i="2"/>
  <c r="G293" i="2"/>
  <c r="H293" i="2"/>
  <c r="I293" i="2"/>
  <c r="J293" i="2"/>
  <c r="L293" i="2"/>
  <c r="M293" i="2"/>
  <c r="A294" i="2"/>
  <c r="B294" i="2"/>
  <c r="D294" i="2"/>
  <c r="E294" i="2"/>
  <c r="F294" i="2"/>
  <c r="G294" i="2"/>
  <c r="H294" i="2"/>
  <c r="I294" i="2"/>
  <c r="J294" i="2"/>
  <c r="L294" i="2"/>
  <c r="M294" i="2"/>
  <c r="A295" i="2"/>
  <c r="B295" i="2"/>
  <c r="D295" i="2"/>
  <c r="E295" i="2"/>
  <c r="F295" i="2"/>
  <c r="G295" i="2"/>
  <c r="H295" i="2"/>
  <c r="I295" i="2"/>
  <c r="J295" i="2"/>
  <c r="L295" i="2"/>
  <c r="M295" i="2"/>
  <c r="A296" i="2"/>
  <c r="B296" i="2"/>
  <c r="D296" i="2"/>
  <c r="E296" i="2"/>
  <c r="F296" i="2"/>
  <c r="G296" i="2"/>
  <c r="H296" i="2"/>
  <c r="I296" i="2"/>
  <c r="J296" i="2"/>
  <c r="L296" i="2"/>
  <c r="M296" i="2"/>
  <c r="A297" i="2"/>
  <c r="B297" i="2"/>
  <c r="D297" i="2"/>
  <c r="E297" i="2"/>
  <c r="F297" i="2"/>
  <c r="G297" i="2"/>
  <c r="H297" i="2"/>
  <c r="I297" i="2"/>
  <c r="J297" i="2"/>
  <c r="L297" i="2"/>
  <c r="M297" i="2"/>
  <c r="A298" i="2"/>
  <c r="B298" i="2"/>
  <c r="D298" i="2"/>
  <c r="E298" i="2"/>
  <c r="F298" i="2"/>
  <c r="G298" i="2"/>
  <c r="H298" i="2"/>
  <c r="I298" i="2"/>
  <c r="J298" i="2"/>
  <c r="L298" i="2"/>
  <c r="M298" i="2"/>
  <c r="A299" i="2"/>
  <c r="B299" i="2"/>
  <c r="D299" i="2"/>
  <c r="E299" i="2"/>
  <c r="F299" i="2"/>
  <c r="G299" i="2"/>
  <c r="H299" i="2"/>
  <c r="I299" i="2"/>
  <c r="J299" i="2"/>
  <c r="L299" i="2"/>
  <c r="M299" i="2"/>
  <c r="A300" i="2"/>
  <c r="B300" i="2"/>
  <c r="D300" i="2"/>
  <c r="E300" i="2"/>
  <c r="F300" i="2"/>
  <c r="G300" i="2"/>
  <c r="H300" i="2"/>
  <c r="I300" i="2"/>
  <c r="J300" i="2"/>
  <c r="L300" i="2"/>
  <c r="M300" i="2"/>
  <c r="A301" i="2"/>
  <c r="B301" i="2"/>
  <c r="D301" i="2"/>
  <c r="E301" i="2"/>
  <c r="F301" i="2"/>
  <c r="G301" i="2"/>
  <c r="H301" i="2"/>
  <c r="I301" i="2"/>
  <c r="J301" i="2"/>
  <c r="L301" i="2"/>
  <c r="M301" i="2"/>
  <c r="A302" i="2"/>
  <c r="B302" i="2"/>
  <c r="D302" i="2"/>
  <c r="E302" i="2"/>
  <c r="F302" i="2"/>
  <c r="G302" i="2"/>
  <c r="H302" i="2"/>
  <c r="I302" i="2"/>
  <c r="J302" i="2"/>
  <c r="L302" i="2"/>
  <c r="M302" i="2"/>
  <c r="A303" i="2"/>
  <c r="B303" i="2"/>
  <c r="D303" i="2"/>
  <c r="E303" i="2"/>
  <c r="F303" i="2"/>
  <c r="G303" i="2"/>
  <c r="H303" i="2"/>
  <c r="I303" i="2"/>
  <c r="J303" i="2"/>
  <c r="L303" i="2"/>
  <c r="M303" i="2"/>
  <c r="A304" i="2"/>
  <c r="B304" i="2"/>
  <c r="D304" i="2"/>
  <c r="E304" i="2"/>
  <c r="F304" i="2"/>
  <c r="G304" i="2"/>
  <c r="H304" i="2"/>
  <c r="I304" i="2"/>
  <c r="J304" i="2"/>
  <c r="L304" i="2"/>
  <c r="M304" i="2"/>
  <c r="A305" i="2"/>
  <c r="B305" i="2"/>
  <c r="D305" i="2"/>
  <c r="E305" i="2"/>
  <c r="F305" i="2"/>
  <c r="G305" i="2"/>
  <c r="H305" i="2"/>
  <c r="I305" i="2"/>
  <c r="J305" i="2"/>
  <c r="L305" i="2"/>
  <c r="M305" i="2"/>
  <c r="A306" i="2"/>
  <c r="B306" i="2"/>
  <c r="D306" i="2"/>
  <c r="E306" i="2"/>
  <c r="F306" i="2"/>
  <c r="G306" i="2"/>
  <c r="H306" i="2"/>
  <c r="I306" i="2"/>
  <c r="J306" i="2"/>
  <c r="L306" i="2"/>
  <c r="M306" i="2"/>
  <c r="A307" i="2"/>
  <c r="B307" i="2"/>
  <c r="D307" i="2"/>
  <c r="E307" i="2"/>
  <c r="F307" i="2"/>
  <c r="G307" i="2"/>
  <c r="H307" i="2"/>
  <c r="I307" i="2"/>
  <c r="J307" i="2"/>
  <c r="L307" i="2"/>
  <c r="M307" i="2"/>
  <c r="A308" i="2"/>
  <c r="B308" i="2"/>
  <c r="D308" i="2"/>
  <c r="E308" i="2"/>
  <c r="F308" i="2"/>
  <c r="G308" i="2"/>
  <c r="H308" i="2"/>
  <c r="I308" i="2"/>
  <c r="J308" i="2"/>
  <c r="L308" i="2"/>
  <c r="M308" i="2"/>
  <c r="A309" i="2"/>
  <c r="B309" i="2"/>
  <c r="D309" i="2"/>
  <c r="E309" i="2"/>
  <c r="F309" i="2"/>
  <c r="G309" i="2"/>
  <c r="H309" i="2"/>
  <c r="I309" i="2"/>
  <c r="J309" i="2"/>
  <c r="L309" i="2"/>
  <c r="M309" i="2"/>
  <c r="A310" i="2"/>
  <c r="B310" i="2"/>
  <c r="D310" i="2"/>
  <c r="E310" i="2"/>
  <c r="F310" i="2"/>
  <c r="G310" i="2"/>
  <c r="H310" i="2"/>
  <c r="I310" i="2"/>
  <c r="J310" i="2"/>
  <c r="L310" i="2"/>
  <c r="M310" i="2"/>
  <c r="A311" i="2"/>
  <c r="B311" i="2"/>
  <c r="D311" i="2"/>
  <c r="E311" i="2"/>
  <c r="F311" i="2"/>
  <c r="G311" i="2"/>
  <c r="H311" i="2"/>
  <c r="I311" i="2"/>
  <c r="J311" i="2"/>
  <c r="L311" i="2"/>
  <c r="M311" i="2"/>
  <c r="A312" i="2"/>
  <c r="B312" i="2"/>
  <c r="D312" i="2"/>
  <c r="E312" i="2"/>
  <c r="F312" i="2"/>
  <c r="G312" i="2"/>
  <c r="H312" i="2"/>
  <c r="I312" i="2"/>
  <c r="J312" i="2"/>
  <c r="L312" i="2"/>
  <c r="M312" i="2"/>
  <c r="A313" i="2"/>
  <c r="B313" i="2"/>
  <c r="D313" i="2"/>
  <c r="E313" i="2"/>
  <c r="F313" i="2"/>
  <c r="G313" i="2"/>
  <c r="H313" i="2"/>
  <c r="I313" i="2"/>
  <c r="J313" i="2"/>
  <c r="L313" i="2"/>
  <c r="M313" i="2"/>
  <c r="A314" i="2"/>
  <c r="B314" i="2"/>
  <c r="D314" i="2"/>
  <c r="E314" i="2"/>
  <c r="F314" i="2"/>
  <c r="G314" i="2"/>
  <c r="H314" i="2"/>
  <c r="I314" i="2"/>
  <c r="J314" i="2"/>
  <c r="L314" i="2"/>
  <c r="M314" i="2"/>
  <c r="A315" i="2"/>
  <c r="B315" i="2"/>
  <c r="D315" i="2"/>
  <c r="E315" i="2"/>
  <c r="F315" i="2"/>
  <c r="G315" i="2"/>
  <c r="H315" i="2"/>
  <c r="I315" i="2"/>
  <c r="J315" i="2"/>
  <c r="L315" i="2"/>
  <c r="M315" i="2"/>
  <c r="A316" i="2"/>
  <c r="B316" i="2"/>
  <c r="D316" i="2"/>
  <c r="E316" i="2"/>
  <c r="F316" i="2"/>
  <c r="G316" i="2"/>
  <c r="H316" i="2"/>
  <c r="I316" i="2"/>
  <c r="J316" i="2"/>
  <c r="L316" i="2"/>
  <c r="M316" i="2"/>
  <c r="A317" i="2"/>
  <c r="B317" i="2"/>
  <c r="D317" i="2"/>
  <c r="E317" i="2"/>
  <c r="F317" i="2"/>
  <c r="G317" i="2"/>
  <c r="H317" i="2"/>
  <c r="I317" i="2"/>
  <c r="J317" i="2"/>
  <c r="L317" i="2"/>
  <c r="M317" i="2"/>
  <c r="A318" i="2"/>
  <c r="B318" i="2"/>
  <c r="D318" i="2"/>
  <c r="E318" i="2"/>
  <c r="F318" i="2"/>
  <c r="G318" i="2"/>
  <c r="H318" i="2"/>
  <c r="I318" i="2"/>
  <c r="J318" i="2"/>
  <c r="L318" i="2"/>
  <c r="M318" i="2"/>
  <c r="A319" i="2"/>
  <c r="B319" i="2"/>
  <c r="D319" i="2"/>
  <c r="E319" i="2"/>
  <c r="F319" i="2"/>
  <c r="G319" i="2"/>
  <c r="H319" i="2"/>
  <c r="I319" i="2"/>
  <c r="J319" i="2"/>
  <c r="L319" i="2"/>
  <c r="M319" i="2"/>
  <c r="A320" i="2"/>
  <c r="B320" i="2"/>
  <c r="D320" i="2"/>
  <c r="E320" i="2"/>
  <c r="F320" i="2"/>
  <c r="G320" i="2"/>
  <c r="H320" i="2"/>
  <c r="I320" i="2"/>
  <c r="J320" i="2"/>
  <c r="L320" i="2"/>
  <c r="M320" i="2"/>
  <c r="A321" i="2"/>
  <c r="B321" i="2"/>
  <c r="D321" i="2"/>
  <c r="E321" i="2"/>
  <c r="F321" i="2"/>
  <c r="G321" i="2"/>
  <c r="H321" i="2"/>
  <c r="I321" i="2"/>
  <c r="J321" i="2"/>
  <c r="L321" i="2"/>
  <c r="M321" i="2"/>
  <c r="A322" i="2"/>
  <c r="B322" i="2"/>
  <c r="D322" i="2"/>
  <c r="E322" i="2"/>
  <c r="F322" i="2"/>
  <c r="G322" i="2"/>
  <c r="H322" i="2"/>
  <c r="I322" i="2"/>
  <c r="J322" i="2"/>
  <c r="L322" i="2"/>
  <c r="M322" i="2"/>
  <c r="A323" i="2"/>
  <c r="B323" i="2"/>
  <c r="D323" i="2"/>
  <c r="E323" i="2"/>
  <c r="F323" i="2"/>
  <c r="G323" i="2"/>
  <c r="H323" i="2"/>
  <c r="I323" i="2"/>
  <c r="J323" i="2"/>
  <c r="L323" i="2"/>
  <c r="M323" i="2"/>
  <c r="A324" i="2"/>
  <c r="B324" i="2"/>
  <c r="D324" i="2"/>
  <c r="E324" i="2"/>
  <c r="F324" i="2"/>
  <c r="G324" i="2"/>
  <c r="H324" i="2"/>
  <c r="I324" i="2"/>
  <c r="J324" i="2"/>
  <c r="L324" i="2"/>
  <c r="M324" i="2"/>
  <c r="A325" i="2"/>
  <c r="B325" i="2"/>
  <c r="D325" i="2"/>
  <c r="E325" i="2"/>
  <c r="F325" i="2"/>
  <c r="G325" i="2"/>
  <c r="H325" i="2"/>
  <c r="I325" i="2"/>
  <c r="J325" i="2"/>
  <c r="L325" i="2"/>
  <c r="M325" i="2"/>
  <c r="A326" i="2"/>
  <c r="B326" i="2"/>
  <c r="D326" i="2"/>
  <c r="E326" i="2"/>
  <c r="F326" i="2"/>
  <c r="G326" i="2"/>
  <c r="H326" i="2"/>
  <c r="I326" i="2"/>
  <c r="J326" i="2"/>
  <c r="L326" i="2"/>
  <c r="M326" i="2"/>
  <c r="A327" i="2"/>
  <c r="B327" i="2"/>
  <c r="D327" i="2"/>
  <c r="E327" i="2"/>
  <c r="F327" i="2"/>
  <c r="G327" i="2"/>
  <c r="H327" i="2"/>
  <c r="I327" i="2"/>
  <c r="J327" i="2"/>
  <c r="L327" i="2"/>
  <c r="M327" i="2"/>
  <c r="A328" i="2"/>
  <c r="B328" i="2"/>
  <c r="D328" i="2"/>
  <c r="E328" i="2"/>
  <c r="F328" i="2"/>
  <c r="G328" i="2"/>
  <c r="H328" i="2"/>
  <c r="I328" i="2"/>
  <c r="J328" i="2"/>
  <c r="L328" i="2"/>
  <c r="M328" i="2"/>
  <c r="A329" i="2"/>
  <c r="B329" i="2"/>
  <c r="D329" i="2"/>
  <c r="E329" i="2"/>
  <c r="F329" i="2"/>
  <c r="G329" i="2"/>
  <c r="H329" i="2"/>
  <c r="I329" i="2"/>
  <c r="J329" i="2"/>
  <c r="L329" i="2"/>
  <c r="M329" i="2"/>
  <c r="A330" i="2"/>
  <c r="B330" i="2"/>
  <c r="D330" i="2"/>
  <c r="E330" i="2"/>
  <c r="F330" i="2"/>
  <c r="G330" i="2"/>
  <c r="H330" i="2"/>
  <c r="I330" i="2"/>
  <c r="J330" i="2"/>
  <c r="L330" i="2"/>
  <c r="M330" i="2"/>
  <c r="A331" i="2"/>
  <c r="B331" i="2"/>
  <c r="D331" i="2"/>
  <c r="E331" i="2"/>
  <c r="F331" i="2"/>
  <c r="G331" i="2"/>
  <c r="H331" i="2"/>
  <c r="I331" i="2"/>
  <c r="J331" i="2"/>
  <c r="L331" i="2"/>
  <c r="M331" i="2"/>
  <c r="A332" i="2"/>
  <c r="B332" i="2"/>
  <c r="D332" i="2"/>
  <c r="E332" i="2"/>
  <c r="F332" i="2"/>
  <c r="G332" i="2"/>
  <c r="H332" i="2"/>
  <c r="I332" i="2"/>
  <c r="J332" i="2"/>
  <c r="L332" i="2"/>
  <c r="M332" i="2"/>
  <c r="A333" i="2"/>
  <c r="B333" i="2"/>
  <c r="D333" i="2"/>
  <c r="E333" i="2"/>
  <c r="F333" i="2"/>
  <c r="G333" i="2"/>
  <c r="H333" i="2"/>
  <c r="I333" i="2"/>
  <c r="J333" i="2"/>
  <c r="L333" i="2"/>
  <c r="M333" i="2"/>
  <c r="A334" i="2"/>
  <c r="B334" i="2"/>
  <c r="D334" i="2"/>
  <c r="E334" i="2"/>
  <c r="F334" i="2"/>
  <c r="G334" i="2"/>
  <c r="H334" i="2"/>
  <c r="I334" i="2"/>
  <c r="J334" i="2"/>
  <c r="L334" i="2"/>
  <c r="M334" i="2"/>
  <c r="A335" i="2"/>
  <c r="B335" i="2"/>
  <c r="D335" i="2"/>
  <c r="E335" i="2"/>
  <c r="F335" i="2"/>
  <c r="G335" i="2"/>
  <c r="H335" i="2"/>
  <c r="I335" i="2"/>
  <c r="J335" i="2"/>
  <c r="L335" i="2"/>
  <c r="M335" i="2"/>
  <c r="A336" i="2"/>
  <c r="B336" i="2"/>
  <c r="D336" i="2"/>
  <c r="E336" i="2"/>
  <c r="F336" i="2"/>
  <c r="G336" i="2"/>
  <c r="H336" i="2"/>
  <c r="I336" i="2"/>
  <c r="J336" i="2"/>
  <c r="L336" i="2"/>
  <c r="M336" i="2"/>
  <c r="A337" i="2"/>
  <c r="B337" i="2"/>
  <c r="D337" i="2"/>
  <c r="E337" i="2"/>
  <c r="F337" i="2"/>
  <c r="G337" i="2"/>
  <c r="H337" i="2"/>
  <c r="I337" i="2"/>
  <c r="J337" i="2"/>
  <c r="L337" i="2"/>
  <c r="M337" i="2"/>
  <c r="A338" i="2"/>
  <c r="B338" i="2"/>
  <c r="D338" i="2"/>
  <c r="E338" i="2"/>
  <c r="F338" i="2"/>
  <c r="G338" i="2"/>
  <c r="H338" i="2"/>
  <c r="I338" i="2"/>
  <c r="J338" i="2"/>
  <c r="L338" i="2"/>
  <c r="M338" i="2"/>
  <c r="A339" i="2"/>
  <c r="B339" i="2"/>
  <c r="D339" i="2"/>
  <c r="E339" i="2"/>
  <c r="F339" i="2"/>
  <c r="G339" i="2"/>
  <c r="H339" i="2"/>
  <c r="I339" i="2"/>
  <c r="J339" i="2"/>
  <c r="L339" i="2"/>
  <c r="M339" i="2"/>
  <c r="A340" i="2"/>
  <c r="B340" i="2"/>
  <c r="D340" i="2"/>
  <c r="E340" i="2"/>
  <c r="F340" i="2"/>
  <c r="G340" i="2"/>
  <c r="H340" i="2"/>
  <c r="I340" i="2"/>
  <c r="J340" i="2"/>
  <c r="L340" i="2"/>
  <c r="M340" i="2"/>
  <c r="A341" i="2"/>
  <c r="B341" i="2"/>
  <c r="D341" i="2"/>
  <c r="E341" i="2"/>
  <c r="F341" i="2"/>
  <c r="G341" i="2"/>
  <c r="H341" i="2"/>
  <c r="I341" i="2"/>
  <c r="J341" i="2"/>
  <c r="L341" i="2"/>
  <c r="M341" i="2"/>
  <c r="A342" i="2"/>
  <c r="B342" i="2"/>
  <c r="D342" i="2"/>
  <c r="E342" i="2"/>
  <c r="F342" i="2"/>
  <c r="G342" i="2"/>
  <c r="H342" i="2"/>
  <c r="I342" i="2"/>
  <c r="J342" i="2"/>
  <c r="L342" i="2"/>
  <c r="M342" i="2"/>
  <c r="A343" i="2"/>
  <c r="B343" i="2"/>
  <c r="D343" i="2"/>
  <c r="E343" i="2"/>
  <c r="F343" i="2"/>
  <c r="G343" i="2"/>
  <c r="H343" i="2"/>
  <c r="I343" i="2"/>
  <c r="J343" i="2"/>
  <c r="L343" i="2"/>
  <c r="M343" i="2"/>
  <c r="A344" i="2"/>
  <c r="B344" i="2"/>
  <c r="D344" i="2"/>
  <c r="E344" i="2"/>
  <c r="F344" i="2"/>
  <c r="G344" i="2"/>
  <c r="H344" i="2"/>
  <c r="I344" i="2"/>
  <c r="J344" i="2"/>
  <c r="L344" i="2"/>
  <c r="M344" i="2"/>
  <c r="A345" i="2"/>
  <c r="B345" i="2"/>
  <c r="D345" i="2"/>
  <c r="E345" i="2"/>
  <c r="F345" i="2"/>
  <c r="G345" i="2"/>
  <c r="H345" i="2"/>
  <c r="I345" i="2"/>
  <c r="J345" i="2"/>
  <c r="L345" i="2"/>
  <c r="M345" i="2"/>
  <c r="A346" i="2"/>
  <c r="B346" i="2"/>
  <c r="D346" i="2"/>
  <c r="E346" i="2"/>
  <c r="F346" i="2"/>
  <c r="G346" i="2"/>
  <c r="H346" i="2"/>
  <c r="I346" i="2"/>
  <c r="J346" i="2"/>
  <c r="L346" i="2"/>
  <c r="M346" i="2"/>
  <c r="A347" i="2"/>
  <c r="B347" i="2"/>
  <c r="D347" i="2"/>
  <c r="E347" i="2"/>
  <c r="F347" i="2"/>
  <c r="G347" i="2"/>
  <c r="H347" i="2"/>
  <c r="I347" i="2"/>
  <c r="J347" i="2"/>
  <c r="L347" i="2"/>
  <c r="M347" i="2"/>
  <c r="A348" i="2"/>
  <c r="B348" i="2"/>
  <c r="D348" i="2"/>
  <c r="E348" i="2"/>
  <c r="F348" i="2"/>
  <c r="G348" i="2"/>
  <c r="H348" i="2"/>
  <c r="I348" i="2"/>
  <c r="J348" i="2"/>
  <c r="L348" i="2"/>
  <c r="M348" i="2"/>
  <c r="A349" i="2"/>
  <c r="B349" i="2"/>
  <c r="D349" i="2"/>
  <c r="E349" i="2"/>
  <c r="F349" i="2"/>
  <c r="G349" i="2"/>
  <c r="H349" i="2"/>
  <c r="I349" i="2"/>
  <c r="J349" i="2"/>
  <c r="L349" i="2"/>
  <c r="M349" i="2"/>
  <c r="A350" i="2"/>
  <c r="B350" i="2"/>
  <c r="D350" i="2"/>
  <c r="E350" i="2"/>
  <c r="F350" i="2"/>
  <c r="G350" i="2"/>
  <c r="H350" i="2"/>
  <c r="I350" i="2"/>
  <c r="J350" i="2"/>
  <c r="L350" i="2"/>
  <c r="M350" i="2"/>
  <c r="A351" i="2"/>
  <c r="B351" i="2"/>
  <c r="D351" i="2"/>
  <c r="E351" i="2"/>
  <c r="F351" i="2"/>
  <c r="G351" i="2"/>
  <c r="H351" i="2"/>
  <c r="I351" i="2"/>
  <c r="J351" i="2"/>
  <c r="L351" i="2"/>
  <c r="M351" i="2"/>
  <c r="A352" i="2"/>
  <c r="B352" i="2"/>
  <c r="D352" i="2"/>
  <c r="E352" i="2"/>
  <c r="F352" i="2"/>
  <c r="G352" i="2"/>
  <c r="H352" i="2"/>
  <c r="I352" i="2"/>
  <c r="J352" i="2"/>
  <c r="L352" i="2"/>
  <c r="M352" i="2"/>
  <c r="A353" i="2"/>
  <c r="B353" i="2"/>
  <c r="D353" i="2"/>
  <c r="E353" i="2"/>
  <c r="F353" i="2"/>
  <c r="G353" i="2"/>
  <c r="H353" i="2"/>
  <c r="I353" i="2"/>
  <c r="J353" i="2"/>
  <c r="L353" i="2"/>
  <c r="M353" i="2"/>
  <c r="A354" i="2"/>
  <c r="B354" i="2"/>
  <c r="D354" i="2"/>
  <c r="E354" i="2"/>
  <c r="F354" i="2"/>
  <c r="G354" i="2"/>
  <c r="H354" i="2"/>
  <c r="I354" i="2"/>
  <c r="J354" i="2"/>
  <c r="L354" i="2"/>
  <c r="M354" i="2"/>
  <c r="A355" i="2"/>
  <c r="B355" i="2"/>
  <c r="D355" i="2"/>
  <c r="E355" i="2"/>
  <c r="F355" i="2"/>
  <c r="G355" i="2"/>
  <c r="H355" i="2"/>
  <c r="I355" i="2"/>
  <c r="J355" i="2"/>
  <c r="L355" i="2"/>
  <c r="M355" i="2"/>
  <c r="A356" i="2"/>
  <c r="B356" i="2"/>
  <c r="D356" i="2"/>
  <c r="E356" i="2"/>
  <c r="F356" i="2"/>
  <c r="G356" i="2"/>
  <c r="H356" i="2"/>
  <c r="I356" i="2"/>
  <c r="J356" i="2"/>
  <c r="L356" i="2"/>
  <c r="M356" i="2"/>
  <c r="A357" i="2"/>
  <c r="B357" i="2"/>
  <c r="D357" i="2"/>
  <c r="E357" i="2"/>
  <c r="F357" i="2"/>
  <c r="G357" i="2"/>
  <c r="H357" i="2"/>
  <c r="I357" i="2"/>
  <c r="J357" i="2"/>
  <c r="L357" i="2"/>
  <c r="M357" i="2"/>
  <c r="A358" i="2"/>
  <c r="B358" i="2"/>
  <c r="D358" i="2"/>
  <c r="E358" i="2"/>
  <c r="F358" i="2"/>
  <c r="G358" i="2"/>
  <c r="H358" i="2"/>
  <c r="I358" i="2"/>
  <c r="J358" i="2"/>
  <c r="L358" i="2"/>
  <c r="M358" i="2"/>
  <c r="A359" i="2"/>
  <c r="B359" i="2"/>
  <c r="D359" i="2"/>
  <c r="E359" i="2"/>
  <c r="F359" i="2"/>
  <c r="G359" i="2"/>
  <c r="H359" i="2"/>
  <c r="I359" i="2"/>
  <c r="J359" i="2"/>
  <c r="L359" i="2"/>
  <c r="M359" i="2"/>
  <c r="A360" i="2"/>
  <c r="B360" i="2"/>
  <c r="D360" i="2"/>
  <c r="E360" i="2"/>
  <c r="F360" i="2"/>
  <c r="G360" i="2"/>
  <c r="H360" i="2"/>
  <c r="I360" i="2"/>
  <c r="J360" i="2"/>
  <c r="L360" i="2"/>
  <c r="M360" i="2"/>
  <c r="A361" i="2"/>
  <c r="B361" i="2"/>
  <c r="D361" i="2"/>
  <c r="E361" i="2"/>
  <c r="F361" i="2"/>
  <c r="G361" i="2"/>
  <c r="H361" i="2"/>
  <c r="I361" i="2"/>
  <c r="J361" i="2"/>
  <c r="L361" i="2"/>
  <c r="M361" i="2"/>
  <c r="A362" i="2"/>
  <c r="B362" i="2"/>
  <c r="D362" i="2"/>
  <c r="E362" i="2"/>
  <c r="F362" i="2"/>
  <c r="G362" i="2"/>
  <c r="H362" i="2"/>
  <c r="I362" i="2"/>
  <c r="J362" i="2"/>
  <c r="L362" i="2"/>
  <c r="M362" i="2"/>
  <c r="A363" i="2"/>
  <c r="B363" i="2"/>
  <c r="D363" i="2"/>
  <c r="E363" i="2"/>
  <c r="F363" i="2"/>
  <c r="G363" i="2"/>
  <c r="H363" i="2"/>
  <c r="I363" i="2"/>
  <c r="J363" i="2"/>
  <c r="L363" i="2"/>
  <c r="M363" i="2"/>
  <c r="A364" i="2"/>
  <c r="B364" i="2"/>
  <c r="D364" i="2"/>
  <c r="E364" i="2"/>
  <c r="F364" i="2"/>
  <c r="G364" i="2"/>
  <c r="H364" i="2"/>
  <c r="I364" i="2"/>
  <c r="J364" i="2"/>
  <c r="L364" i="2"/>
  <c r="M364" i="2"/>
  <c r="A365" i="2"/>
  <c r="B365" i="2"/>
  <c r="D365" i="2"/>
  <c r="E365" i="2"/>
  <c r="F365" i="2"/>
  <c r="G365" i="2"/>
  <c r="H365" i="2"/>
  <c r="I365" i="2"/>
  <c r="J365" i="2"/>
  <c r="L365" i="2"/>
  <c r="M365" i="2"/>
  <c r="A366" i="2"/>
  <c r="B366" i="2"/>
  <c r="D366" i="2"/>
  <c r="E366" i="2"/>
  <c r="F366" i="2"/>
  <c r="G366" i="2"/>
  <c r="H366" i="2"/>
  <c r="I366" i="2"/>
  <c r="J366" i="2"/>
  <c r="L366" i="2"/>
  <c r="M366" i="2"/>
  <c r="A367" i="2"/>
  <c r="B367" i="2"/>
  <c r="D367" i="2"/>
  <c r="E367" i="2"/>
  <c r="F367" i="2"/>
  <c r="G367" i="2"/>
  <c r="H367" i="2"/>
  <c r="I367" i="2"/>
  <c r="J367" i="2"/>
  <c r="L367" i="2"/>
  <c r="M367" i="2"/>
  <c r="K376" i="1"/>
  <c r="K367" i="2" s="1"/>
  <c r="C376" i="1"/>
  <c r="C367" i="2" s="1"/>
  <c r="K375" i="1"/>
  <c r="K366" i="2" s="1"/>
  <c r="C375" i="1"/>
  <c r="C366" i="2" s="1"/>
  <c r="K374" i="1"/>
  <c r="K365" i="2" s="1"/>
  <c r="C374" i="1"/>
  <c r="C365" i="2" s="1"/>
  <c r="K373" i="1"/>
  <c r="K364" i="2" s="1"/>
  <c r="C373" i="1"/>
  <c r="C364" i="2" s="1"/>
  <c r="K372" i="1"/>
  <c r="K363" i="2" s="1"/>
  <c r="C372" i="1"/>
  <c r="C363" i="2" s="1"/>
  <c r="K371" i="1"/>
  <c r="K362" i="2" s="1"/>
  <c r="C371" i="1"/>
  <c r="C362" i="2" s="1"/>
  <c r="K370" i="1"/>
  <c r="K361" i="2" s="1"/>
  <c r="C370" i="1"/>
  <c r="C361" i="2" s="1"/>
  <c r="K369" i="1"/>
  <c r="K360" i="2" s="1"/>
  <c r="C369" i="1"/>
  <c r="C360" i="2" s="1"/>
  <c r="K368" i="1"/>
  <c r="K359" i="2" s="1"/>
  <c r="C368" i="1"/>
  <c r="C359" i="2" s="1"/>
  <c r="K367" i="1"/>
  <c r="K358" i="2" s="1"/>
  <c r="C367" i="1"/>
  <c r="C358" i="2" s="1"/>
  <c r="K366" i="1"/>
  <c r="K357" i="2" s="1"/>
  <c r="C366" i="1"/>
  <c r="C357" i="2" s="1"/>
  <c r="K365" i="1"/>
  <c r="K356" i="2" s="1"/>
  <c r="C365" i="1"/>
  <c r="C356" i="2" s="1"/>
  <c r="K364" i="1"/>
  <c r="K355" i="2" s="1"/>
  <c r="C364" i="1"/>
  <c r="C355" i="2" s="1"/>
  <c r="K363" i="1"/>
  <c r="K354" i="2" s="1"/>
  <c r="C363" i="1"/>
  <c r="C354" i="2" s="1"/>
  <c r="K362" i="1"/>
  <c r="K353" i="2" s="1"/>
  <c r="C362" i="1"/>
  <c r="C353" i="2" s="1"/>
  <c r="K361" i="1"/>
  <c r="K352" i="2" s="1"/>
  <c r="C361" i="1"/>
  <c r="C352" i="2" s="1"/>
  <c r="K360" i="1"/>
  <c r="K351" i="2" s="1"/>
  <c r="C360" i="1"/>
  <c r="C351" i="2" s="1"/>
  <c r="K359" i="1"/>
  <c r="K350" i="2" s="1"/>
  <c r="C359" i="1"/>
  <c r="C350" i="2" s="1"/>
  <c r="K358" i="1"/>
  <c r="K349" i="2" s="1"/>
  <c r="C358" i="1"/>
  <c r="C349" i="2" s="1"/>
  <c r="K357" i="1"/>
  <c r="K348" i="2" s="1"/>
  <c r="C357" i="1"/>
  <c r="C348" i="2" s="1"/>
  <c r="K356" i="1"/>
  <c r="K347" i="2" s="1"/>
  <c r="C356" i="1"/>
  <c r="C347" i="2" s="1"/>
  <c r="K355" i="1"/>
  <c r="K346" i="2" s="1"/>
  <c r="C355" i="1"/>
  <c r="C346" i="2" s="1"/>
  <c r="K354" i="1"/>
  <c r="K345" i="2" s="1"/>
  <c r="C354" i="1"/>
  <c r="C345" i="2" s="1"/>
  <c r="K353" i="1"/>
  <c r="K344" i="2" s="1"/>
  <c r="C353" i="1"/>
  <c r="C344" i="2" s="1"/>
  <c r="K352" i="1"/>
  <c r="K343" i="2" s="1"/>
  <c r="C352" i="1"/>
  <c r="C343" i="2" s="1"/>
  <c r="K351" i="1"/>
  <c r="K342" i="2" s="1"/>
  <c r="C351" i="1"/>
  <c r="C342" i="2" s="1"/>
  <c r="K350" i="1"/>
  <c r="K341" i="2" s="1"/>
  <c r="C350" i="1"/>
  <c r="C341" i="2" s="1"/>
  <c r="K349" i="1"/>
  <c r="K340" i="2" s="1"/>
  <c r="C349" i="1"/>
  <c r="C340" i="2" s="1"/>
  <c r="K348" i="1"/>
  <c r="K339" i="2" s="1"/>
  <c r="C348" i="1"/>
  <c r="C339" i="2" s="1"/>
  <c r="K347" i="1"/>
  <c r="K338" i="2" s="1"/>
  <c r="C347" i="1"/>
  <c r="C338" i="2" s="1"/>
  <c r="K346" i="1"/>
  <c r="K337" i="2" s="1"/>
  <c r="C346" i="1"/>
  <c r="C337" i="2" s="1"/>
  <c r="K345" i="1"/>
  <c r="K336" i="2" s="1"/>
  <c r="C345" i="1"/>
  <c r="C336" i="2" s="1"/>
  <c r="K344" i="1"/>
  <c r="K335" i="2" s="1"/>
  <c r="C344" i="1"/>
  <c r="C335" i="2" s="1"/>
  <c r="K343" i="1"/>
  <c r="K334" i="2" s="1"/>
  <c r="C343" i="1"/>
  <c r="C334" i="2" s="1"/>
  <c r="K342" i="1"/>
  <c r="K333" i="2" s="1"/>
  <c r="C342" i="1"/>
  <c r="C333" i="2" s="1"/>
  <c r="K341" i="1"/>
  <c r="K332" i="2" s="1"/>
  <c r="C341" i="1"/>
  <c r="C332" i="2" s="1"/>
  <c r="K340" i="1"/>
  <c r="K331" i="2" s="1"/>
  <c r="C340" i="1"/>
  <c r="C331" i="2" s="1"/>
  <c r="K339" i="1"/>
  <c r="K330" i="2" s="1"/>
  <c r="C339" i="1"/>
  <c r="C330" i="2" s="1"/>
  <c r="K338" i="1"/>
  <c r="K329" i="2" s="1"/>
  <c r="C338" i="1"/>
  <c r="C329" i="2" s="1"/>
  <c r="K337" i="1"/>
  <c r="K328" i="2" s="1"/>
  <c r="C337" i="1"/>
  <c r="C328" i="2" s="1"/>
  <c r="K336" i="1"/>
  <c r="K327" i="2" s="1"/>
  <c r="C336" i="1"/>
  <c r="C327" i="2" s="1"/>
  <c r="K335" i="1"/>
  <c r="K326" i="2" s="1"/>
  <c r="C335" i="1"/>
  <c r="C326" i="2" s="1"/>
  <c r="K334" i="1"/>
  <c r="K325" i="2" s="1"/>
  <c r="C334" i="1"/>
  <c r="C325" i="2" s="1"/>
  <c r="K333" i="1"/>
  <c r="K324" i="2" s="1"/>
  <c r="C333" i="1"/>
  <c r="C324" i="2" s="1"/>
  <c r="K332" i="1"/>
  <c r="K323" i="2" s="1"/>
  <c r="C332" i="1"/>
  <c r="C323" i="2" s="1"/>
  <c r="K331" i="1"/>
  <c r="K322" i="2" s="1"/>
  <c r="C331" i="1"/>
  <c r="C322" i="2" s="1"/>
  <c r="K330" i="1"/>
  <c r="K321" i="2" s="1"/>
  <c r="C330" i="1"/>
  <c r="C321" i="2" s="1"/>
  <c r="K329" i="1"/>
  <c r="K320" i="2" s="1"/>
  <c r="C329" i="1"/>
  <c r="C320" i="2" s="1"/>
  <c r="K328" i="1"/>
  <c r="K319" i="2" s="1"/>
  <c r="C328" i="1"/>
  <c r="C319" i="2" s="1"/>
  <c r="K327" i="1"/>
  <c r="K318" i="2" s="1"/>
  <c r="C327" i="1"/>
  <c r="C318" i="2" s="1"/>
  <c r="K326" i="1"/>
  <c r="K317" i="2" s="1"/>
  <c r="C326" i="1"/>
  <c r="C317" i="2" s="1"/>
  <c r="K325" i="1"/>
  <c r="K316" i="2" s="1"/>
  <c r="C325" i="1"/>
  <c r="C316" i="2" s="1"/>
  <c r="K324" i="1"/>
  <c r="K315" i="2" s="1"/>
  <c r="C324" i="1"/>
  <c r="C315" i="2" s="1"/>
  <c r="K323" i="1"/>
  <c r="K314" i="2" s="1"/>
  <c r="C323" i="1"/>
  <c r="C314" i="2" s="1"/>
  <c r="K322" i="1"/>
  <c r="K313" i="2" s="1"/>
  <c r="C322" i="1"/>
  <c r="C313" i="2" s="1"/>
  <c r="K321" i="1"/>
  <c r="K312" i="2" s="1"/>
  <c r="C321" i="1"/>
  <c r="C312" i="2" s="1"/>
  <c r="K320" i="1"/>
  <c r="K311" i="2" s="1"/>
  <c r="C320" i="1"/>
  <c r="C311" i="2" s="1"/>
  <c r="K319" i="1"/>
  <c r="K310" i="2" s="1"/>
  <c r="C319" i="1"/>
  <c r="C310" i="2" s="1"/>
  <c r="K318" i="1"/>
  <c r="K309" i="2" s="1"/>
  <c r="C318" i="1"/>
  <c r="C309" i="2" s="1"/>
  <c r="K317" i="1"/>
  <c r="K308" i="2" s="1"/>
  <c r="C317" i="1"/>
  <c r="C308" i="2" s="1"/>
  <c r="K316" i="1"/>
  <c r="K307" i="2" s="1"/>
  <c r="C316" i="1"/>
  <c r="C307" i="2" s="1"/>
  <c r="K315" i="1"/>
  <c r="K306" i="2" s="1"/>
  <c r="C315" i="1"/>
  <c r="C306" i="2" s="1"/>
  <c r="K314" i="1"/>
  <c r="K305" i="2" s="1"/>
  <c r="C314" i="1"/>
  <c r="C305" i="2" s="1"/>
  <c r="K313" i="1"/>
  <c r="K304" i="2" s="1"/>
  <c r="C313" i="1"/>
  <c r="C304" i="2" s="1"/>
  <c r="K312" i="1"/>
  <c r="K303" i="2" s="1"/>
  <c r="C312" i="1"/>
  <c r="C303" i="2" s="1"/>
  <c r="K311" i="1"/>
  <c r="K302" i="2" s="1"/>
  <c r="C311" i="1"/>
  <c r="C302" i="2" s="1"/>
  <c r="K310" i="1"/>
  <c r="K301" i="2" s="1"/>
  <c r="C310" i="1"/>
  <c r="C301" i="2" s="1"/>
  <c r="K309" i="1"/>
  <c r="K300" i="2" s="1"/>
  <c r="C309" i="1"/>
  <c r="C300" i="2" s="1"/>
  <c r="K308" i="1"/>
  <c r="K299" i="2" s="1"/>
  <c r="C308" i="1"/>
  <c r="C299" i="2" s="1"/>
  <c r="K307" i="1"/>
  <c r="K298" i="2" s="1"/>
  <c r="C307" i="1"/>
  <c r="C298" i="2" s="1"/>
  <c r="K306" i="1"/>
  <c r="K297" i="2" s="1"/>
  <c r="C306" i="1"/>
  <c r="C297" i="2" s="1"/>
  <c r="K305" i="1"/>
  <c r="K296" i="2" s="1"/>
  <c r="C305" i="1"/>
  <c r="C296" i="2" s="1"/>
  <c r="K304" i="1"/>
  <c r="K295" i="2" s="1"/>
  <c r="C304" i="1"/>
  <c r="C295" i="2" s="1"/>
  <c r="K303" i="1"/>
  <c r="K294" i="2" s="1"/>
  <c r="C303" i="1"/>
  <c r="C294" i="2" s="1"/>
  <c r="K302" i="1"/>
  <c r="K293" i="2" s="1"/>
  <c r="C302" i="1"/>
  <c r="C293" i="2" s="1"/>
  <c r="K301" i="1"/>
  <c r="K292" i="2" s="1"/>
  <c r="C301" i="1"/>
  <c r="C292" i="2" s="1"/>
  <c r="K300" i="1"/>
  <c r="K291" i="2" s="1"/>
  <c r="C300" i="1"/>
  <c r="C291" i="2" s="1"/>
  <c r="K299" i="1"/>
  <c r="K290" i="2" s="1"/>
  <c r="C299" i="1"/>
  <c r="C290" i="2" s="1"/>
  <c r="K298" i="1"/>
  <c r="K289" i="2" s="1"/>
  <c r="C298" i="1"/>
  <c r="C289" i="2" s="1"/>
  <c r="K297" i="1"/>
  <c r="K288" i="2" s="1"/>
  <c r="C297" i="1"/>
  <c r="C288" i="2" s="1"/>
  <c r="K296" i="1"/>
  <c r="K287" i="2" s="1"/>
  <c r="C296" i="1"/>
  <c r="C287" i="2" s="1"/>
  <c r="K295" i="1"/>
  <c r="K286" i="2" s="1"/>
  <c r="C295" i="1"/>
  <c r="C286" i="2" s="1"/>
  <c r="K294" i="1"/>
  <c r="K285" i="2" s="1"/>
  <c r="C294" i="1"/>
  <c r="C285" i="2" s="1"/>
  <c r="K293" i="1"/>
  <c r="K284" i="2" s="1"/>
  <c r="C293" i="1"/>
  <c r="C284" i="2" s="1"/>
  <c r="K292" i="1"/>
  <c r="K283" i="2" s="1"/>
  <c r="C292" i="1"/>
  <c r="C283" i="2" s="1"/>
  <c r="K291" i="1"/>
  <c r="K282" i="2" s="1"/>
  <c r="C291" i="1"/>
  <c r="C282" i="2" s="1"/>
  <c r="K290" i="1"/>
  <c r="K281" i="2" s="1"/>
  <c r="C290" i="1"/>
  <c r="C281" i="2" s="1"/>
  <c r="K289" i="1"/>
  <c r="K280" i="2" s="1"/>
  <c r="C289" i="1"/>
  <c r="C280" i="2" s="1"/>
  <c r="K288" i="1"/>
  <c r="K279" i="2" s="1"/>
  <c r="C288" i="1"/>
  <c r="C279" i="2" s="1"/>
  <c r="K287" i="1"/>
  <c r="K278" i="2" s="1"/>
  <c r="C287" i="1"/>
  <c r="C278" i="2" s="1"/>
  <c r="K286" i="1"/>
  <c r="K277" i="2" s="1"/>
  <c r="C286" i="1"/>
  <c r="C277" i="2" s="1"/>
  <c r="K285" i="1"/>
  <c r="K276" i="2" s="1"/>
  <c r="C285" i="1"/>
  <c r="C276" i="2" s="1"/>
  <c r="K284" i="1"/>
  <c r="K275" i="2" s="1"/>
  <c r="C284" i="1"/>
  <c r="C275" i="2" s="1"/>
  <c r="K283" i="1"/>
  <c r="K274" i="2" s="1"/>
  <c r="C283" i="1"/>
  <c r="C274" i="2" s="1"/>
  <c r="K282" i="1"/>
  <c r="K273" i="2" s="1"/>
  <c r="C282" i="1"/>
  <c r="C273" i="2" s="1"/>
  <c r="K281" i="1"/>
  <c r="K272" i="2" s="1"/>
  <c r="C281" i="1"/>
  <c r="C272" i="2" s="1"/>
  <c r="K280" i="1"/>
  <c r="K271" i="2" s="1"/>
  <c r="C280" i="1"/>
  <c r="C271" i="2" s="1"/>
  <c r="K279" i="1"/>
  <c r="K270" i="2" s="1"/>
  <c r="C279" i="1"/>
  <c r="C270" i="2" s="1"/>
  <c r="K278" i="1"/>
  <c r="K269" i="2" s="1"/>
  <c r="C278" i="1"/>
  <c r="C269" i="2" s="1"/>
  <c r="K277" i="1"/>
  <c r="K268" i="2" s="1"/>
  <c r="C277" i="1"/>
  <c r="C268" i="2" s="1"/>
  <c r="K276" i="1"/>
  <c r="K267" i="2" s="1"/>
  <c r="C276" i="1"/>
  <c r="C267" i="2" s="1"/>
  <c r="K275" i="1"/>
  <c r="K266" i="2" s="1"/>
  <c r="C275" i="1"/>
  <c r="C266" i="2" s="1"/>
  <c r="K274" i="1"/>
  <c r="K265" i="2" s="1"/>
  <c r="C274" i="1"/>
  <c r="C265" i="2" s="1"/>
  <c r="K273" i="1"/>
  <c r="K264" i="2" s="1"/>
  <c r="C273" i="1"/>
  <c r="C264" i="2" s="1"/>
  <c r="K272" i="1"/>
  <c r="K263" i="2" s="1"/>
  <c r="C272" i="1"/>
  <c r="C263" i="2" s="1"/>
  <c r="K271" i="1"/>
  <c r="K262" i="2" s="1"/>
  <c r="C271" i="1"/>
  <c r="C262" i="2" s="1"/>
  <c r="K270" i="1"/>
  <c r="K261" i="2" s="1"/>
  <c r="C270" i="1"/>
  <c r="C261" i="2" s="1"/>
  <c r="K269" i="1"/>
  <c r="K260" i="2" s="1"/>
  <c r="C269" i="1"/>
  <c r="C260" i="2" s="1"/>
  <c r="K268" i="1"/>
  <c r="K259" i="2" s="1"/>
  <c r="C268" i="1"/>
  <c r="C259" i="2" s="1"/>
  <c r="K267" i="1"/>
  <c r="K258" i="2" s="1"/>
  <c r="C267" i="1"/>
  <c r="C258" i="2" s="1"/>
  <c r="K266" i="1"/>
  <c r="K257" i="2" s="1"/>
  <c r="C266" i="1"/>
  <c r="C257" i="2" s="1"/>
  <c r="K265" i="1"/>
  <c r="K256" i="2" s="1"/>
  <c r="C265" i="1"/>
  <c r="C256" i="2" s="1"/>
  <c r="K264" i="1"/>
  <c r="K255" i="2" s="1"/>
  <c r="C264" i="1"/>
  <c r="C255" i="2" s="1"/>
  <c r="K263" i="1"/>
  <c r="K254" i="2" s="1"/>
  <c r="C263" i="1"/>
  <c r="C254" i="2" s="1"/>
  <c r="K262" i="1"/>
  <c r="K253" i="2" s="1"/>
  <c r="C262" i="1"/>
  <c r="C253" i="2" s="1"/>
  <c r="K261" i="1"/>
  <c r="K252" i="2" s="1"/>
  <c r="C261" i="1"/>
  <c r="C252" i="2" s="1"/>
  <c r="K260" i="1"/>
  <c r="K251" i="2" s="1"/>
  <c r="C260" i="1"/>
  <c r="C251" i="2" s="1"/>
  <c r="K259" i="1"/>
  <c r="K250" i="2" s="1"/>
  <c r="C259" i="1"/>
  <c r="C250" i="2" s="1"/>
  <c r="K258" i="1"/>
  <c r="K249" i="2" s="1"/>
  <c r="C258" i="1"/>
  <c r="C249" i="2" s="1"/>
  <c r="K257" i="1"/>
  <c r="K248" i="2" s="1"/>
  <c r="C257" i="1"/>
  <c r="C248" i="2" s="1"/>
  <c r="K256" i="1"/>
  <c r="K247" i="2" s="1"/>
  <c r="C256" i="1"/>
  <c r="C247" i="2" s="1"/>
  <c r="K255" i="1"/>
  <c r="K246" i="2" s="1"/>
  <c r="C255" i="1"/>
  <c r="C246" i="2" s="1"/>
  <c r="K254" i="1"/>
  <c r="K245" i="2" s="1"/>
  <c r="C254" i="1"/>
  <c r="C245" i="2" s="1"/>
  <c r="K253" i="1"/>
  <c r="K244" i="2" s="1"/>
  <c r="C253" i="1"/>
  <c r="C244" i="2" s="1"/>
  <c r="K252" i="1"/>
  <c r="K243" i="2" s="1"/>
  <c r="C252" i="1"/>
  <c r="C243" i="2" s="1"/>
  <c r="K251" i="1"/>
  <c r="K242" i="2" s="1"/>
  <c r="C251" i="1"/>
  <c r="C242" i="2" s="1"/>
  <c r="K250" i="1"/>
  <c r="K241" i="2" s="1"/>
  <c r="C250" i="1"/>
  <c r="C241" i="2" s="1"/>
  <c r="K249" i="1"/>
  <c r="K240" i="2" s="1"/>
  <c r="C249" i="1"/>
  <c r="C240" i="2" s="1"/>
  <c r="K248" i="1"/>
  <c r="K239" i="2" s="1"/>
  <c r="C248" i="1"/>
  <c r="C239" i="2" s="1"/>
  <c r="K247" i="1"/>
  <c r="K238" i="2" s="1"/>
  <c r="C247" i="1"/>
  <c r="C238" i="2" s="1"/>
  <c r="K246" i="1"/>
  <c r="K237" i="2" s="1"/>
  <c r="C246" i="1"/>
  <c r="C237" i="2" s="1"/>
  <c r="K245" i="1"/>
  <c r="K236" i="2" s="1"/>
  <c r="C245" i="1"/>
  <c r="C236" i="2" s="1"/>
  <c r="K244" i="1"/>
  <c r="K235" i="2" s="1"/>
  <c r="C244" i="1"/>
  <c r="C235" i="2" s="1"/>
  <c r="K243" i="1"/>
  <c r="K234" i="2" s="1"/>
  <c r="C243" i="1"/>
  <c r="C234" i="2" s="1"/>
  <c r="K242" i="1"/>
  <c r="K233" i="2" s="1"/>
  <c r="C242" i="1"/>
  <c r="C233" i="2" s="1"/>
  <c r="K241" i="1"/>
  <c r="K232" i="2" s="1"/>
  <c r="C241" i="1"/>
  <c r="C232" i="2" s="1"/>
  <c r="K240" i="1"/>
  <c r="K231" i="2" s="1"/>
  <c r="C240" i="1"/>
  <c r="C231" i="2" s="1"/>
  <c r="K239" i="1"/>
  <c r="K230" i="2" s="1"/>
  <c r="C239" i="1"/>
  <c r="C230" i="2" s="1"/>
  <c r="K238" i="1"/>
  <c r="K229" i="2" s="1"/>
  <c r="C238" i="1"/>
  <c r="C229" i="2" s="1"/>
  <c r="K237" i="1"/>
  <c r="K228" i="2" s="1"/>
  <c r="C237" i="1"/>
  <c r="C228" i="2" s="1"/>
  <c r="K236" i="1"/>
  <c r="K227" i="2" s="1"/>
  <c r="C236" i="1"/>
  <c r="C227" i="2" s="1"/>
  <c r="K235" i="1"/>
  <c r="K226" i="2" s="1"/>
  <c r="C235" i="1"/>
  <c r="C226" i="2" s="1"/>
  <c r="K234" i="1"/>
  <c r="K225" i="2" s="1"/>
  <c r="C234" i="1"/>
  <c r="C225" i="2" s="1"/>
  <c r="K233" i="1"/>
  <c r="K224" i="2" s="1"/>
  <c r="C233" i="1"/>
  <c r="C224" i="2" s="1"/>
  <c r="K232" i="1"/>
  <c r="K223" i="2" s="1"/>
  <c r="C232" i="1"/>
  <c r="C223" i="2" s="1"/>
  <c r="K231" i="1"/>
  <c r="K222" i="2" s="1"/>
  <c r="C231" i="1"/>
  <c r="C222" i="2" s="1"/>
  <c r="K230" i="1"/>
  <c r="K221" i="2" s="1"/>
  <c r="C230" i="1"/>
  <c r="C221" i="2" s="1"/>
  <c r="K229" i="1"/>
  <c r="K220" i="2" s="1"/>
  <c r="C229" i="1"/>
  <c r="C220" i="2" s="1"/>
  <c r="K228" i="1"/>
  <c r="K219" i="2" s="1"/>
  <c r="C228" i="1"/>
  <c r="C219" i="2" s="1"/>
  <c r="K227" i="1"/>
  <c r="K218" i="2" s="1"/>
  <c r="C227" i="1"/>
  <c r="C218" i="2" s="1"/>
  <c r="K226" i="1"/>
  <c r="K217" i="2" s="1"/>
  <c r="C226" i="1"/>
  <c r="C217" i="2" s="1"/>
  <c r="K225" i="1"/>
  <c r="K216" i="2" s="1"/>
  <c r="C225" i="1"/>
  <c r="C216" i="2" s="1"/>
  <c r="K224" i="1"/>
  <c r="K215" i="2" s="1"/>
  <c r="C224" i="1"/>
  <c r="C215" i="2" s="1"/>
  <c r="K223" i="1"/>
  <c r="K214" i="2" s="1"/>
  <c r="C223" i="1"/>
  <c r="C214" i="2" s="1"/>
  <c r="K222" i="1"/>
  <c r="K213" i="2" s="1"/>
  <c r="C222" i="1"/>
  <c r="C213" i="2" s="1"/>
  <c r="K221" i="1"/>
  <c r="K212" i="2" s="1"/>
  <c r="C221" i="1"/>
  <c r="C212" i="2" s="1"/>
  <c r="K220" i="1"/>
  <c r="K211" i="2" s="1"/>
  <c r="C220" i="1"/>
  <c r="C211" i="2" s="1"/>
  <c r="K219" i="1"/>
  <c r="K210" i="2" s="1"/>
  <c r="C219" i="1"/>
  <c r="C210" i="2" s="1"/>
  <c r="K218" i="1"/>
  <c r="K209" i="2" s="1"/>
  <c r="C218" i="1"/>
  <c r="C209" i="2" s="1"/>
  <c r="K217" i="1"/>
  <c r="K208" i="2" s="1"/>
  <c r="C217" i="1"/>
  <c r="C208" i="2" s="1"/>
  <c r="K216" i="1"/>
  <c r="K207" i="2" s="1"/>
  <c r="C216" i="1"/>
  <c r="C207" i="2" s="1"/>
  <c r="K215" i="1"/>
  <c r="K206" i="2" s="1"/>
  <c r="C215" i="1"/>
  <c r="C206" i="2" s="1"/>
  <c r="K214" i="1"/>
  <c r="K205" i="2" s="1"/>
  <c r="C214" i="1"/>
  <c r="C205" i="2" s="1"/>
  <c r="K213" i="1"/>
  <c r="K204" i="2" s="1"/>
  <c r="C213" i="1"/>
  <c r="C204" i="2" s="1"/>
  <c r="K212" i="1"/>
  <c r="K203" i="2" s="1"/>
  <c r="C212" i="1"/>
  <c r="C203" i="2" s="1"/>
  <c r="K211" i="1"/>
  <c r="K202" i="2" s="1"/>
  <c r="C211" i="1"/>
  <c r="C202" i="2" s="1"/>
  <c r="K210" i="1"/>
  <c r="K201" i="2" s="1"/>
  <c r="C210" i="1"/>
  <c r="C201" i="2" s="1"/>
  <c r="K209" i="1"/>
  <c r="K200" i="2" s="1"/>
  <c r="C209" i="1"/>
  <c r="C200" i="2" s="1"/>
  <c r="K208" i="1"/>
  <c r="K199" i="2" s="1"/>
  <c r="C208" i="1"/>
  <c r="C199" i="2" s="1"/>
  <c r="K207" i="1"/>
  <c r="K198" i="2" s="1"/>
  <c r="C207" i="1"/>
  <c r="C198" i="2" s="1"/>
  <c r="K206" i="1"/>
  <c r="K197" i="2" s="1"/>
  <c r="C206" i="1"/>
  <c r="C197" i="2" s="1"/>
  <c r="K205" i="1"/>
  <c r="K196" i="2" s="1"/>
  <c r="C205" i="1"/>
  <c r="C196" i="2" s="1"/>
  <c r="K204" i="1"/>
  <c r="K195" i="2" s="1"/>
  <c r="C204" i="1"/>
  <c r="C195" i="2" s="1"/>
  <c r="K203" i="1"/>
  <c r="K194" i="2" s="1"/>
  <c r="C203" i="1"/>
  <c r="C194" i="2" s="1"/>
  <c r="K202" i="1"/>
  <c r="K193" i="2" s="1"/>
  <c r="C202" i="1"/>
  <c r="C193" i="2" s="1"/>
  <c r="K201" i="1"/>
  <c r="K192" i="2" s="1"/>
  <c r="C201" i="1"/>
  <c r="C192" i="2" s="1"/>
  <c r="K200" i="1"/>
  <c r="K191" i="2" s="1"/>
  <c r="C200" i="1"/>
  <c r="C191" i="2" s="1"/>
  <c r="K199" i="1"/>
  <c r="K190" i="2" s="1"/>
  <c r="C199" i="1"/>
  <c r="C190" i="2" s="1"/>
  <c r="K198" i="1"/>
  <c r="K189" i="2" s="1"/>
  <c r="C198" i="1"/>
  <c r="C189" i="2" s="1"/>
  <c r="K197" i="1"/>
  <c r="K188" i="2" s="1"/>
  <c r="C197" i="1"/>
  <c r="C188" i="2" s="1"/>
  <c r="K196" i="1"/>
  <c r="K187" i="2" s="1"/>
  <c r="C196" i="1"/>
  <c r="C187" i="2" s="1"/>
  <c r="K195" i="1"/>
  <c r="K186" i="2" s="1"/>
  <c r="C195" i="1"/>
  <c r="C186" i="2" s="1"/>
  <c r="K194" i="1"/>
  <c r="K185" i="2" s="1"/>
  <c r="C194" i="1"/>
  <c r="C185" i="2" s="1"/>
  <c r="K193" i="1"/>
  <c r="K184" i="2" s="1"/>
  <c r="C193" i="1"/>
  <c r="C184" i="2" s="1"/>
  <c r="K192" i="1"/>
  <c r="K183" i="2" s="1"/>
  <c r="C192" i="1"/>
  <c r="C183" i="2" s="1"/>
  <c r="K191" i="1"/>
  <c r="K182" i="2" s="1"/>
  <c r="C191" i="1"/>
  <c r="C182" i="2" s="1"/>
  <c r="K190" i="1"/>
  <c r="K181" i="2" s="1"/>
  <c r="C190" i="1"/>
  <c r="C181" i="2" s="1"/>
  <c r="K189" i="1"/>
  <c r="K180" i="2" s="1"/>
  <c r="C189" i="1"/>
  <c r="C180" i="2" s="1"/>
  <c r="K188" i="1"/>
  <c r="K179" i="2" s="1"/>
  <c r="C188" i="1"/>
  <c r="C179" i="2" s="1"/>
  <c r="K187" i="1"/>
  <c r="K178" i="2" s="1"/>
  <c r="C187" i="1"/>
  <c r="C178" i="2" s="1"/>
  <c r="K186" i="1"/>
  <c r="K177" i="2" s="1"/>
  <c r="C186" i="1"/>
  <c r="C177" i="2" s="1"/>
  <c r="K185" i="1"/>
  <c r="K176" i="2" s="1"/>
  <c r="C185" i="1"/>
  <c r="C176" i="2" s="1"/>
  <c r="K184" i="1"/>
  <c r="K175" i="2" s="1"/>
  <c r="C184" i="1"/>
  <c r="C175" i="2" s="1"/>
  <c r="K183" i="1"/>
  <c r="K174" i="2" s="1"/>
  <c r="C183" i="1"/>
  <c r="C174" i="2" s="1"/>
  <c r="K182" i="1"/>
  <c r="K173" i="2" s="1"/>
  <c r="C182" i="1"/>
  <c r="C173" i="2" s="1"/>
  <c r="K181" i="1"/>
  <c r="K172" i="2" s="1"/>
  <c r="C181" i="1"/>
  <c r="C172" i="2" s="1"/>
  <c r="K180" i="1"/>
  <c r="K171" i="2" s="1"/>
  <c r="C180" i="1"/>
  <c r="C171" i="2" s="1"/>
  <c r="K179" i="1"/>
  <c r="K170" i="2" s="1"/>
  <c r="C179" i="1"/>
  <c r="C170" i="2" s="1"/>
  <c r="K178" i="1"/>
  <c r="K169" i="2" s="1"/>
  <c r="C178" i="1"/>
  <c r="C169" i="2" s="1"/>
  <c r="K177" i="1"/>
  <c r="K168" i="2" s="1"/>
  <c r="C177" i="1"/>
  <c r="C168" i="2" s="1"/>
  <c r="K176" i="1"/>
  <c r="K167" i="2" s="1"/>
  <c r="C176" i="1"/>
  <c r="C167" i="2" s="1"/>
  <c r="K175" i="1"/>
  <c r="K166" i="2" s="1"/>
  <c r="C175" i="1"/>
  <c r="C166" i="2" s="1"/>
  <c r="K174" i="1"/>
  <c r="K165" i="2" s="1"/>
  <c r="C174" i="1"/>
  <c r="C165" i="2" s="1"/>
  <c r="K173" i="1"/>
  <c r="K164" i="2" s="1"/>
  <c r="C173" i="1"/>
  <c r="C164" i="2" s="1"/>
  <c r="K172" i="1"/>
  <c r="K163" i="2" s="1"/>
  <c r="C172" i="1"/>
  <c r="C163" i="2" s="1"/>
  <c r="K171" i="1"/>
  <c r="K162" i="2" s="1"/>
  <c r="C171" i="1"/>
  <c r="C162" i="2" s="1"/>
  <c r="K170" i="1"/>
  <c r="K161" i="2" s="1"/>
  <c r="C170" i="1"/>
  <c r="C161" i="2" s="1"/>
  <c r="K169" i="1"/>
  <c r="K160" i="2" s="1"/>
  <c r="C169" i="1"/>
  <c r="C160" i="2" s="1"/>
  <c r="K168" i="1"/>
  <c r="K159" i="2" s="1"/>
  <c r="C168" i="1"/>
  <c r="C159" i="2" s="1"/>
  <c r="K167" i="1"/>
  <c r="K158" i="2" s="1"/>
  <c r="C167" i="1"/>
  <c r="C158" i="2" s="1"/>
  <c r="K166" i="1"/>
  <c r="K157" i="2" s="1"/>
  <c r="C166" i="1"/>
  <c r="C157" i="2" s="1"/>
  <c r="K165" i="1"/>
  <c r="K156" i="2" s="1"/>
  <c r="C165" i="1"/>
  <c r="C156" i="2" s="1"/>
  <c r="K164" i="1"/>
  <c r="K155" i="2" s="1"/>
  <c r="C164" i="1"/>
  <c r="C155" i="2" s="1"/>
  <c r="K163" i="1"/>
  <c r="K154" i="2" s="1"/>
  <c r="C163" i="1"/>
  <c r="C154" i="2" s="1"/>
  <c r="K162" i="1"/>
  <c r="K153" i="2" s="1"/>
  <c r="C162" i="1"/>
  <c r="C153" i="2" s="1"/>
  <c r="K161" i="1"/>
  <c r="K152" i="2" s="1"/>
  <c r="C161" i="1"/>
  <c r="C152" i="2" s="1"/>
  <c r="K160" i="1"/>
  <c r="K151" i="2" s="1"/>
  <c r="C160" i="1"/>
  <c r="C151" i="2" s="1"/>
  <c r="K159" i="1"/>
  <c r="K150" i="2" s="1"/>
  <c r="C159" i="1"/>
  <c r="C150" i="2" s="1"/>
  <c r="K158" i="1"/>
  <c r="K149" i="2" s="1"/>
  <c r="C158" i="1"/>
  <c r="C149" i="2" s="1"/>
  <c r="K157" i="1"/>
  <c r="K148" i="2" s="1"/>
  <c r="C157" i="1"/>
  <c r="C148" i="2" s="1"/>
  <c r="K156" i="1"/>
  <c r="K147" i="2" s="1"/>
  <c r="C156" i="1"/>
  <c r="C147" i="2" s="1"/>
  <c r="K155" i="1"/>
  <c r="K146" i="2" s="1"/>
  <c r="C155" i="1"/>
  <c r="C146" i="2" s="1"/>
  <c r="K154" i="1"/>
  <c r="K145" i="2" s="1"/>
  <c r="C154" i="1"/>
  <c r="C145" i="2" s="1"/>
  <c r="K153" i="1"/>
  <c r="K144" i="2" s="1"/>
  <c r="C153" i="1"/>
  <c r="C144" i="2" s="1"/>
  <c r="K152" i="1"/>
  <c r="K143" i="2" s="1"/>
  <c r="C152" i="1"/>
  <c r="C143" i="2" s="1"/>
  <c r="K151" i="1"/>
  <c r="K142" i="2" s="1"/>
  <c r="C151" i="1"/>
  <c r="C142" i="2" s="1"/>
  <c r="K150" i="1"/>
  <c r="K141" i="2" s="1"/>
  <c r="C150" i="1"/>
  <c r="C141" i="2" s="1"/>
  <c r="K149" i="1"/>
  <c r="K140" i="2" s="1"/>
  <c r="C149" i="1"/>
  <c r="C140" i="2" s="1"/>
  <c r="K148" i="1"/>
  <c r="K139" i="2" s="1"/>
  <c r="C148" i="1"/>
  <c r="C139" i="2" s="1"/>
  <c r="K147" i="1"/>
  <c r="K138" i="2" s="1"/>
  <c r="C147" i="1"/>
  <c r="C138" i="2" s="1"/>
  <c r="K146" i="1"/>
  <c r="K137" i="2" s="1"/>
  <c r="C146" i="1"/>
  <c r="C137" i="2" s="1"/>
  <c r="K145" i="1"/>
  <c r="K136" i="2" s="1"/>
  <c r="C145" i="1"/>
  <c r="C136" i="2" s="1"/>
  <c r="K144" i="1"/>
  <c r="K135" i="2" s="1"/>
  <c r="C144" i="1"/>
  <c r="C135" i="2" s="1"/>
  <c r="K143" i="1"/>
  <c r="K134" i="2" s="1"/>
  <c r="C143" i="1"/>
  <c r="C134" i="2" s="1"/>
  <c r="K142" i="1"/>
  <c r="K133" i="2" s="1"/>
  <c r="C142" i="1"/>
  <c r="C133" i="2" s="1"/>
  <c r="K141" i="1"/>
  <c r="K132" i="2" s="1"/>
  <c r="C141" i="1"/>
  <c r="C132" i="2" s="1"/>
  <c r="K140" i="1"/>
  <c r="K131" i="2" s="1"/>
  <c r="C140" i="1"/>
  <c r="C131" i="2" s="1"/>
  <c r="K139" i="1"/>
  <c r="K130" i="2" s="1"/>
  <c r="C139" i="1"/>
  <c r="C130" i="2" s="1"/>
  <c r="K138" i="1"/>
  <c r="K129" i="2" s="1"/>
  <c r="C138" i="1"/>
  <c r="C129" i="2" s="1"/>
  <c r="K137" i="1"/>
  <c r="K128" i="2" s="1"/>
  <c r="C137" i="1"/>
  <c r="C128" i="2" s="1"/>
  <c r="K136" i="1"/>
  <c r="K127" i="2" s="1"/>
  <c r="C136" i="1"/>
  <c r="C127" i="2" s="1"/>
  <c r="K135" i="1"/>
  <c r="K126" i="2" s="1"/>
  <c r="C135" i="1"/>
  <c r="C126" i="2" s="1"/>
  <c r="K134" i="1"/>
  <c r="K125" i="2" s="1"/>
  <c r="C134" i="1"/>
  <c r="C125" i="2" s="1"/>
  <c r="K133" i="1"/>
  <c r="K124" i="2" s="1"/>
  <c r="C133" i="1"/>
  <c r="C124" i="2" s="1"/>
  <c r="K132" i="1"/>
  <c r="K123" i="2" s="1"/>
  <c r="C132" i="1"/>
  <c r="C123" i="2" s="1"/>
  <c r="K131" i="1"/>
  <c r="K122" i="2" s="1"/>
  <c r="C131" i="1"/>
  <c r="C122" i="2" s="1"/>
  <c r="K130" i="1"/>
  <c r="K121" i="2" s="1"/>
  <c r="C130" i="1"/>
  <c r="C121" i="2" s="1"/>
  <c r="K129" i="1"/>
  <c r="K120" i="2" s="1"/>
  <c r="C129" i="1"/>
  <c r="C120" i="2" s="1"/>
  <c r="K128" i="1"/>
  <c r="K119" i="2" s="1"/>
  <c r="C128" i="1"/>
  <c r="C119" i="2" s="1"/>
  <c r="K127" i="1"/>
  <c r="K118" i="2" s="1"/>
  <c r="C127" i="1"/>
  <c r="C118" i="2" s="1"/>
  <c r="K126" i="1"/>
  <c r="K117" i="2" s="1"/>
  <c r="C126" i="1"/>
  <c r="C117" i="2" s="1"/>
  <c r="K125" i="1"/>
  <c r="K116" i="2" s="1"/>
  <c r="C125" i="1"/>
  <c r="C116" i="2" s="1"/>
  <c r="K124" i="1"/>
  <c r="K115" i="2" s="1"/>
  <c r="C124" i="1"/>
  <c r="C115" i="2" s="1"/>
  <c r="K123" i="1"/>
  <c r="K114" i="2" s="1"/>
  <c r="C123" i="1"/>
  <c r="C114" i="2" s="1"/>
  <c r="K122" i="1"/>
  <c r="K113" i="2" s="1"/>
  <c r="C122" i="1"/>
  <c r="C113" i="2" s="1"/>
  <c r="K121" i="1"/>
  <c r="K112" i="2" s="1"/>
  <c r="C121" i="1"/>
  <c r="C112" i="2" s="1"/>
  <c r="K120" i="1"/>
  <c r="K111" i="2" s="1"/>
  <c r="C120" i="1"/>
  <c r="C111" i="2" s="1"/>
  <c r="K119" i="1"/>
  <c r="K110" i="2" s="1"/>
  <c r="C119" i="1"/>
  <c r="C110" i="2" s="1"/>
  <c r="K118" i="1"/>
  <c r="K109" i="2" s="1"/>
  <c r="C118" i="1"/>
  <c r="C109" i="2" s="1"/>
  <c r="K117" i="1"/>
  <c r="K108" i="2" s="1"/>
  <c r="C117" i="1"/>
  <c r="C108" i="2" s="1"/>
  <c r="K116" i="1"/>
  <c r="K107" i="2" s="1"/>
  <c r="C116" i="1"/>
  <c r="C107" i="2" s="1"/>
  <c r="K115" i="1"/>
  <c r="K106" i="2" s="1"/>
  <c r="C115" i="1"/>
  <c r="C106" i="2" s="1"/>
  <c r="K114" i="1"/>
  <c r="K105" i="2" s="1"/>
  <c r="C114" i="1"/>
  <c r="C105" i="2" s="1"/>
  <c r="K113" i="1"/>
  <c r="K104" i="2" s="1"/>
  <c r="C113" i="1"/>
  <c r="C104" i="2" s="1"/>
  <c r="K112" i="1"/>
  <c r="K103" i="2" s="1"/>
  <c r="C112" i="1"/>
  <c r="C103" i="2" s="1"/>
  <c r="K111" i="1"/>
  <c r="K102" i="2" s="1"/>
  <c r="C111" i="1"/>
  <c r="C102" i="2" s="1"/>
  <c r="K110" i="1"/>
  <c r="K101" i="2" s="1"/>
  <c r="C110" i="1"/>
  <c r="C101" i="2" s="1"/>
  <c r="K109" i="1"/>
  <c r="K100" i="2" s="1"/>
  <c r="C109" i="1"/>
  <c r="C100" i="2" s="1"/>
  <c r="K108" i="1"/>
  <c r="K99" i="2" s="1"/>
  <c r="C108" i="1"/>
  <c r="C99" i="2" s="1"/>
  <c r="K107" i="1"/>
  <c r="K98" i="2" s="1"/>
  <c r="C107" i="1"/>
  <c r="C98" i="2" s="1"/>
  <c r="K106" i="1"/>
  <c r="K97" i="2" s="1"/>
  <c r="C106" i="1"/>
  <c r="C97" i="2" s="1"/>
  <c r="K105" i="1"/>
  <c r="K96" i="2" s="1"/>
  <c r="C105" i="1"/>
  <c r="C96" i="2" s="1"/>
  <c r="K104" i="1"/>
  <c r="K95" i="2" s="1"/>
  <c r="C104" i="1"/>
  <c r="C95" i="2" s="1"/>
  <c r="K103" i="1"/>
  <c r="K94" i="2" s="1"/>
  <c r="C103" i="1"/>
  <c r="C94" i="2" s="1"/>
  <c r="K102" i="1"/>
  <c r="K93" i="2" s="1"/>
  <c r="C102" i="1"/>
  <c r="C93" i="2" s="1"/>
  <c r="K101" i="1"/>
  <c r="K92" i="2" s="1"/>
  <c r="C101" i="1"/>
  <c r="C92" i="2" s="1"/>
  <c r="K100" i="1"/>
  <c r="K91" i="2" s="1"/>
  <c r="C100" i="1"/>
  <c r="C91" i="2" s="1"/>
  <c r="K99" i="1"/>
  <c r="K90" i="2" s="1"/>
  <c r="C99" i="1"/>
  <c r="C90" i="2" s="1"/>
  <c r="K98" i="1"/>
  <c r="K89" i="2" s="1"/>
  <c r="C98" i="1"/>
  <c r="C89" i="2" s="1"/>
  <c r="K97" i="1"/>
  <c r="K88" i="2" s="1"/>
  <c r="C97" i="1"/>
  <c r="C88" i="2" s="1"/>
  <c r="K96" i="1"/>
  <c r="K87" i="2" s="1"/>
  <c r="C96" i="1"/>
  <c r="C87" i="2" s="1"/>
  <c r="K95" i="1"/>
  <c r="K86" i="2" s="1"/>
  <c r="C95" i="1"/>
  <c r="C86" i="2" s="1"/>
  <c r="K94" i="1"/>
  <c r="K85" i="2" s="1"/>
  <c r="C94" i="1"/>
  <c r="C85" i="2" s="1"/>
  <c r="K93" i="1"/>
  <c r="K84" i="2" s="1"/>
  <c r="C93" i="1"/>
  <c r="C84" i="2" s="1"/>
  <c r="K92" i="1"/>
  <c r="K83" i="2" s="1"/>
  <c r="C92" i="1"/>
  <c r="C83" i="2" s="1"/>
  <c r="K91" i="1"/>
  <c r="K82" i="2" s="1"/>
  <c r="C91" i="1"/>
  <c r="C82" i="2" s="1"/>
  <c r="K90" i="1"/>
  <c r="K81" i="2" s="1"/>
  <c r="C90" i="1"/>
  <c r="C81" i="2" s="1"/>
  <c r="K89" i="1"/>
  <c r="K80" i="2" s="1"/>
  <c r="C89" i="1"/>
  <c r="C80" i="2" s="1"/>
  <c r="K88" i="1"/>
  <c r="K79" i="2" s="1"/>
  <c r="C88" i="1"/>
  <c r="C79" i="2" s="1"/>
  <c r="K87" i="1"/>
  <c r="K78" i="2" s="1"/>
  <c r="C87" i="1"/>
  <c r="C78" i="2" s="1"/>
  <c r="K86" i="1"/>
  <c r="K77" i="2" s="1"/>
  <c r="C86" i="1"/>
  <c r="C77" i="2" s="1"/>
  <c r="K85" i="1"/>
  <c r="K76" i="2" s="1"/>
  <c r="C85" i="1"/>
  <c r="C76" i="2" s="1"/>
  <c r="K84" i="1"/>
  <c r="K75" i="2" s="1"/>
  <c r="C84" i="1"/>
  <c r="C75" i="2" s="1"/>
  <c r="K83" i="1"/>
  <c r="K74" i="2" s="1"/>
  <c r="C83" i="1"/>
  <c r="C74" i="2" s="1"/>
  <c r="K82" i="1"/>
  <c r="K73" i="2" s="1"/>
  <c r="C82" i="1"/>
  <c r="C73" i="2" s="1"/>
  <c r="K81" i="1"/>
  <c r="K72" i="2" s="1"/>
  <c r="C81" i="1"/>
  <c r="C72" i="2" s="1"/>
  <c r="K80" i="1"/>
  <c r="K71" i="2" s="1"/>
  <c r="C80" i="1"/>
  <c r="C71" i="2" s="1"/>
  <c r="K79" i="1"/>
  <c r="K70" i="2" s="1"/>
  <c r="C79" i="1"/>
  <c r="C70" i="2" s="1"/>
  <c r="K78" i="1"/>
  <c r="K69" i="2" s="1"/>
  <c r="C78" i="1"/>
  <c r="C69" i="2" s="1"/>
  <c r="K77" i="1"/>
  <c r="K68" i="2" s="1"/>
  <c r="C77" i="1"/>
  <c r="C68" i="2" s="1"/>
  <c r="K76" i="1"/>
  <c r="K67" i="2" s="1"/>
  <c r="C76" i="1"/>
  <c r="C67" i="2" s="1"/>
  <c r="K75" i="1"/>
  <c r="K66" i="2" s="1"/>
  <c r="C75" i="1"/>
  <c r="C66" i="2" s="1"/>
  <c r="K74" i="1"/>
  <c r="K65" i="2" s="1"/>
  <c r="C74" i="1"/>
  <c r="C65" i="2" s="1"/>
  <c r="K73" i="1"/>
  <c r="K64" i="2" s="1"/>
  <c r="C73" i="1"/>
  <c r="C64" i="2" s="1"/>
  <c r="K72" i="1"/>
  <c r="K63" i="2" s="1"/>
  <c r="C72" i="1"/>
  <c r="C63" i="2" s="1"/>
  <c r="K71" i="1"/>
  <c r="K62" i="2" s="1"/>
  <c r="C71" i="1"/>
  <c r="C62" i="2" s="1"/>
  <c r="K70" i="1"/>
  <c r="K61" i="2" s="1"/>
  <c r="C70" i="1"/>
  <c r="C61" i="2" s="1"/>
  <c r="K69" i="1"/>
  <c r="K60" i="2" s="1"/>
  <c r="C69" i="1"/>
  <c r="C60" i="2" s="1"/>
  <c r="K68" i="1"/>
  <c r="K59" i="2" s="1"/>
  <c r="C68" i="1"/>
  <c r="C59" i="2" s="1"/>
  <c r="K67" i="1"/>
  <c r="K58" i="2" s="1"/>
  <c r="C67" i="1"/>
  <c r="C58" i="2" s="1"/>
  <c r="K66" i="1"/>
  <c r="K57" i="2" s="1"/>
  <c r="C66" i="1"/>
  <c r="C57" i="2" s="1"/>
  <c r="K65" i="1"/>
  <c r="K56" i="2" s="1"/>
  <c r="C65" i="1"/>
  <c r="C56" i="2" s="1"/>
  <c r="K64" i="1"/>
  <c r="K55" i="2" s="1"/>
  <c r="C64" i="1"/>
  <c r="C55" i="2" s="1"/>
  <c r="K63" i="1"/>
  <c r="K54" i="2" s="1"/>
  <c r="C63" i="1"/>
  <c r="C54" i="2" s="1"/>
  <c r="K62" i="1"/>
  <c r="K53" i="2" s="1"/>
  <c r="C62" i="1"/>
  <c r="C53" i="2" s="1"/>
  <c r="K61" i="1"/>
  <c r="K52" i="2" s="1"/>
  <c r="C61" i="1"/>
  <c r="C52" i="2" s="1"/>
  <c r="K60" i="1"/>
  <c r="K51" i="2" s="1"/>
  <c r="C60" i="1"/>
  <c r="C51" i="2" s="1"/>
  <c r="K59" i="1"/>
  <c r="K50" i="2" s="1"/>
  <c r="C59" i="1"/>
  <c r="C50" i="2" s="1"/>
  <c r="K58" i="1"/>
  <c r="K49" i="2" s="1"/>
  <c r="C58" i="1"/>
  <c r="C49" i="2" s="1"/>
  <c r="K57" i="1"/>
  <c r="K48" i="2" s="1"/>
  <c r="C57" i="1"/>
  <c r="C48" i="2" s="1"/>
  <c r="K56" i="1"/>
  <c r="K47" i="2" s="1"/>
  <c r="C56" i="1"/>
  <c r="C47" i="2" s="1"/>
  <c r="K55" i="1"/>
  <c r="K46" i="2" s="1"/>
  <c r="C55" i="1"/>
  <c r="C46" i="2" s="1"/>
  <c r="K54" i="1"/>
  <c r="K45" i="2" s="1"/>
  <c r="C54" i="1"/>
  <c r="C45" i="2" s="1"/>
  <c r="K53" i="1"/>
  <c r="K44" i="2" s="1"/>
  <c r="C53" i="1"/>
  <c r="C44" i="2" s="1"/>
  <c r="K52" i="1"/>
  <c r="K43" i="2" s="1"/>
  <c r="C52" i="1"/>
  <c r="C43" i="2" s="1"/>
  <c r="K51" i="1"/>
  <c r="K42" i="2" s="1"/>
  <c r="C51" i="1"/>
  <c r="C42" i="2" s="1"/>
  <c r="K50" i="1"/>
  <c r="K41" i="2" s="1"/>
  <c r="C50" i="1"/>
  <c r="C41" i="2" s="1"/>
  <c r="K49" i="1"/>
  <c r="K40" i="2" s="1"/>
  <c r="C49" i="1"/>
  <c r="C40" i="2" s="1"/>
  <c r="K48" i="1"/>
  <c r="K39" i="2" s="1"/>
  <c r="C48" i="1"/>
  <c r="C39" i="2" s="1"/>
  <c r="K47" i="1"/>
  <c r="K38" i="2" s="1"/>
  <c r="C47" i="1"/>
  <c r="C38" i="2" s="1"/>
  <c r="K46" i="1"/>
  <c r="K37" i="2" s="1"/>
  <c r="C46" i="1"/>
  <c r="C37" i="2" s="1"/>
  <c r="K45" i="1"/>
  <c r="K36" i="2" s="1"/>
  <c r="C45" i="1"/>
  <c r="C36" i="2" s="1"/>
  <c r="K44" i="1"/>
  <c r="K35" i="2" s="1"/>
  <c r="C44" i="1"/>
  <c r="C35" i="2" s="1"/>
  <c r="K43" i="1"/>
  <c r="K34" i="2" s="1"/>
  <c r="C43" i="1"/>
  <c r="C34" i="2" s="1"/>
  <c r="K42" i="1"/>
  <c r="K33" i="2" s="1"/>
  <c r="C42" i="1"/>
  <c r="C33" i="2" s="1"/>
  <c r="K41" i="1"/>
  <c r="K32" i="2" s="1"/>
  <c r="C41" i="1"/>
  <c r="C32" i="2" s="1"/>
  <c r="K40" i="1"/>
  <c r="K31" i="2" s="1"/>
  <c r="C40" i="1"/>
  <c r="C31" i="2" s="1"/>
  <c r="K39" i="1"/>
  <c r="K30" i="2" s="1"/>
  <c r="C39" i="1"/>
  <c r="C30" i="2" s="1"/>
  <c r="K38" i="1"/>
  <c r="K29" i="2" s="1"/>
  <c r="C38" i="1"/>
  <c r="C29" i="2" s="1"/>
  <c r="K37" i="1"/>
  <c r="K28" i="2" s="1"/>
  <c r="C37" i="1"/>
  <c r="C28" i="2" s="1"/>
  <c r="K36" i="1"/>
  <c r="K27" i="2" s="1"/>
  <c r="C36" i="1"/>
  <c r="C27" i="2" s="1"/>
  <c r="K35" i="1"/>
  <c r="K26" i="2" s="1"/>
  <c r="C35" i="1"/>
  <c r="C26" i="2" s="1"/>
  <c r="K34" i="1"/>
  <c r="K25" i="2" s="1"/>
  <c r="C34" i="1"/>
  <c r="C25" i="2" s="1"/>
  <c r="K33" i="1"/>
  <c r="K24" i="2" s="1"/>
  <c r="C33" i="1"/>
  <c r="C24" i="2" s="1"/>
  <c r="K32" i="1"/>
  <c r="K23" i="2" s="1"/>
  <c r="C32" i="1"/>
  <c r="C23" i="2" s="1"/>
  <c r="K31" i="1"/>
  <c r="K22" i="2" s="1"/>
  <c r="C31" i="1"/>
  <c r="C22" i="2" s="1"/>
  <c r="K30" i="1"/>
  <c r="K21" i="2" s="1"/>
  <c r="C30" i="1"/>
  <c r="C21" i="2" s="1"/>
  <c r="K29" i="1"/>
  <c r="K20" i="2" s="1"/>
  <c r="C29" i="1"/>
  <c r="C20" i="2" s="1"/>
  <c r="K28" i="1"/>
  <c r="K19" i="2" s="1"/>
  <c r="C28" i="1"/>
  <c r="C19" i="2" s="1"/>
  <c r="K27" i="1"/>
  <c r="K18" i="2" s="1"/>
  <c r="C27" i="1"/>
  <c r="C18" i="2" s="1"/>
  <c r="K26" i="1"/>
  <c r="K17" i="2" s="1"/>
  <c r="C26" i="1"/>
  <c r="C17" i="2" s="1"/>
  <c r="K25" i="1"/>
  <c r="K16" i="2" s="1"/>
  <c r="C25" i="1"/>
  <c r="C16" i="2" s="1"/>
  <c r="K24" i="1"/>
  <c r="K15" i="2" s="1"/>
  <c r="C24" i="1"/>
  <c r="C15" i="2" s="1"/>
  <c r="K23" i="1"/>
  <c r="K14" i="2" s="1"/>
  <c r="C23" i="1"/>
  <c r="C14" i="2" s="1"/>
  <c r="K22" i="1"/>
  <c r="K13" i="2" s="1"/>
  <c r="C22" i="1"/>
  <c r="C13" i="2" s="1"/>
  <c r="K21" i="1"/>
  <c r="K12" i="2" s="1"/>
  <c r="C21" i="1"/>
  <c r="C12" i="2" s="1"/>
  <c r="K20" i="1"/>
  <c r="K11" i="2" s="1"/>
  <c r="C20" i="1"/>
  <c r="C11" i="2" s="1"/>
  <c r="K19" i="1"/>
  <c r="K10" i="2" s="1"/>
  <c r="C19" i="1"/>
  <c r="C10" i="2" s="1"/>
  <c r="K18" i="1"/>
  <c r="K9" i="2" s="1"/>
  <c r="C18" i="1"/>
  <c r="C9" i="2" s="1"/>
  <c r="K17" i="1"/>
  <c r="K8" i="2" s="1"/>
  <c r="C17" i="1"/>
  <c r="C8" i="2" s="1"/>
  <c r="K16" i="1"/>
  <c r="K7" i="2" s="1"/>
  <c r="C16" i="1"/>
  <c r="C7" i="2" s="1"/>
  <c r="K15" i="1"/>
  <c r="K6" i="2" s="1"/>
  <c r="C15" i="1"/>
  <c r="C6" i="2" s="1"/>
  <c r="K14" i="1"/>
  <c r="K5" i="2" s="1"/>
  <c r="C14" i="1"/>
  <c r="C5" i="2" s="1"/>
  <c r="K13" i="1"/>
  <c r="K4" i="2" s="1"/>
  <c r="C13" i="1"/>
  <c r="C4" i="2" s="1"/>
  <c r="K12" i="1"/>
  <c r="K3" i="2" s="1"/>
  <c r="K3" i="3" s="1"/>
  <c r="C12" i="1"/>
  <c r="C3" i="2" s="1"/>
  <c r="A368" i="2"/>
  <c r="B368" i="2"/>
  <c r="C368" i="2"/>
  <c r="D368" i="2"/>
  <c r="E368" i="2"/>
  <c r="F368" i="2"/>
  <c r="G368" i="2"/>
  <c r="H368" i="2"/>
  <c r="I368" i="2"/>
  <c r="J368" i="2"/>
  <c r="K368" i="2"/>
  <c r="L368" i="2"/>
  <c r="M368" i="2"/>
  <c r="A369" i="2"/>
  <c r="B369" i="2"/>
  <c r="C369" i="2"/>
  <c r="D369" i="2"/>
  <c r="E369" i="2"/>
  <c r="F369" i="2"/>
  <c r="G369" i="2"/>
  <c r="H369" i="2"/>
  <c r="I369" i="2"/>
  <c r="J369" i="2"/>
  <c r="K369" i="2"/>
  <c r="L369" i="2"/>
  <c r="M369" i="2"/>
  <c r="A370" i="2"/>
  <c r="B370" i="2"/>
  <c r="C370" i="2"/>
  <c r="D370" i="2"/>
  <c r="E370" i="2"/>
  <c r="F370" i="2"/>
  <c r="G370" i="2"/>
  <c r="H370" i="2"/>
  <c r="I370" i="2"/>
  <c r="J370" i="2"/>
  <c r="K370" i="2"/>
  <c r="L370" i="2"/>
  <c r="M370" i="2"/>
  <c r="A371" i="2"/>
  <c r="B371" i="2"/>
  <c r="C371" i="2"/>
  <c r="D371" i="2"/>
  <c r="E371" i="2"/>
  <c r="F371" i="2"/>
  <c r="G371" i="2"/>
  <c r="H371" i="2"/>
  <c r="I371" i="2"/>
  <c r="J371" i="2"/>
  <c r="K371" i="2"/>
  <c r="L371" i="2"/>
  <c r="M371" i="2"/>
  <c r="A372" i="2"/>
  <c r="B372" i="2"/>
  <c r="C372" i="2"/>
  <c r="D372" i="2"/>
  <c r="E372" i="2"/>
  <c r="F372" i="2"/>
  <c r="G372" i="2"/>
  <c r="H372" i="2"/>
  <c r="I372" i="2"/>
  <c r="J372" i="2"/>
  <c r="K372" i="2"/>
  <c r="L372" i="2"/>
  <c r="M372" i="2"/>
  <c r="A373" i="2"/>
  <c r="B373" i="2"/>
  <c r="C373" i="2"/>
  <c r="D373" i="2"/>
  <c r="E373" i="2"/>
  <c r="F373" i="2"/>
  <c r="G373" i="2"/>
  <c r="H373" i="2"/>
  <c r="I373" i="2"/>
  <c r="J373" i="2"/>
  <c r="K373" i="2"/>
  <c r="L373" i="2"/>
  <c r="M373" i="2"/>
  <c r="A374" i="2"/>
  <c r="B374" i="2"/>
  <c r="C374" i="2"/>
  <c r="D374" i="2"/>
  <c r="E374" i="2"/>
  <c r="F374" i="2"/>
  <c r="G374" i="2"/>
  <c r="H374" i="2"/>
  <c r="I374" i="2"/>
  <c r="J374" i="2"/>
  <c r="K374" i="2"/>
  <c r="L374" i="2"/>
  <c r="M374" i="2"/>
  <c r="A375" i="2"/>
  <c r="B375" i="2"/>
  <c r="C375" i="2"/>
  <c r="D375" i="2"/>
  <c r="E375" i="2"/>
  <c r="F375" i="2"/>
  <c r="G375" i="2"/>
  <c r="H375" i="2"/>
  <c r="I375" i="2"/>
  <c r="J375" i="2"/>
  <c r="K375" i="2"/>
  <c r="L375" i="2"/>
  <c r="M375" i="2"/>
  <c r="A376" i="2"/>
  <c r="B376" i="2"/>
  <c r="C376" i="2"/>
  <c r="D376" i="2"/>
  <c r="E376" i="2"/>
  <c r="F376" i="2"/>
  <c r="G376" i="2"/>
  <c r="H376" i="2"/>
  <c r="I376" i="2"/>
  <c r="J376" i="2"/>
  <c r="K376" i="2"/>
  <c r="L376" i="2"/>
  <c r="M376" i="2"/>
  <c r="A377" i="2"/>
  <c r="B377" i="2"/>
  <c r="C377" i="2"/>
  <c r="D377" i="2"/>
  <c r="E377" i="2"/>
  <c r="F377" i="2"/>
  <c r="G377" i="2"/>
  <c r="H377" i="2"/>
  <c r="I377" i="2"/>
  <c r="J377" i="2"/>
  <c r="K377" i="2"/>
  <c r="L377" i="2"/>
  <c r="M377" i="2"/>
  <c r="A378" i="2"/>
  <c r="B378" i="2"/>
  <c r="C378" i="2"/>
  <c r="D378" i="2"/>
  <c r="E378" i="2"/>
  <c r="F378" i="2"/>
  <c r="G378" i="2"/>
  <c r="H378" i="2"/>
  <c r="I378" i="2"/>
  <c r="J378" i="2"/>
  <c r="K378" i="2"/>
  <c r="L378" i="2"/>
  <c r="M378" i="2"/>
  <c r="A379" i="2"/>
  <c r="B379" i="2"/>
  <c r="C379" i="2"/>
  <c r="D379" i="2"/>
  <c r="E379" i="2"/>
  <c r="F379" i="2"/>
  <c r="G379" i="2"/>
  <c r="H379" i="2"/>
  <c r="I379" i="2"/>
  <c r="J379" i="2"/>
  <c r="K379" i="2"/>
  <c r="L379" i="2"/>
  <c r="M379" i="2"/>
  <c r="A380" i="2"/>
  <c r="B380" i="2"/>
  <c r="C380" i="2"/>
  <c r="D380" i="2"/>
  <c r="E380" i="2"/>
  <c r="F380" i="2"/>
  <c r="G380" i="2"/>
  <c r="H380" i="2"/>
  <c r="I380" i="2"/>
  <c r="J380" i="2"/>
  <c r="K380" i="2"/>
  <c r="L380" i="2"/>
  <c r="M380" i="2"/>
  <c r="A381" i="2"/>
  <c r="B381" i="2"/>
  <c r="C381" i="2"/>
  <c r="D381" i="2"/>
  <c r="E381" i="2"/>
  <c r="F381" i="2"/>
  <c r="G381" i="2"/>
  <c r="H381" i="2"/>
  <c r="I381" i="2"/>
  <c r="J381" i="2"/>
  <c r="K381" i="2"/>
  <c r="L381" i="2"/>
  <c r="M381" i="2"/>
  <c r="A382" i="2"/>
  <c r="B382" i="2"/>
  <c r="C382" i="2"/>
  <c r="D382" i="2"/>
  <c r="E382" i="2"/>
  <c r="F382" i="2"/>
  <c r="G382" i="2"/>
  <c r="H382" i="2"/>
  <c r="I382" i="2"/>
  <c r="J382" i="2"/>
  <c r="K382" i="2"/>
  <c r="L382" i="2"/>
  <c r="M382" i="2"/>
  <c r="A383" i="2"/>
  <c r="B383" i="2"/>
  <c r="C383" i="2"/>
  <c r="D383" i="2"/>
  <c r="E383" i="2"/>
  <c r="F383" i="2"/>
  <c r="G383" i="2"/>
  <c r="H383" i="2"/>
  <c r="I383" i="2"/>
  <c r="J383" i="2"/>
  <c r="K383" i="2"/>
  <c r="L383" i="2"/>
  <c r="M383" i="2"/>
  <c r="A384" i="2"/>
  <c r="B384" i="2"/>
  <c r="C384" i="2"/>
  <c r="D384" i="2"/>
  <c r="E384" i="2"/>
  <c r="F384" i="2"/>
  <c r="G384" i="2"/>
  <c r="H384" i="2"/>
  <c r="I384" i="2"/>
  <c r="J384" i="2"/>
  <c r="K384" i="2"/>
  <c r="L384" i="2"/>
  <c r="M384" i="2"/>
  <c r="A385" i="2"/>
  <c r="B385" i="2"/>
  <c r="C385" i="2"/>
  <c r="D385" i="2"/>
  <c r="E385" i="2"/>
  <c r="F385" i="2"/>
  <c r="G385" i="2"/>
  <c r="H385" i="2"/>
  <c r="I385" i="2"/>
  <c r="J385" i="2"/>
  <c r="K385" i="2"/>
  <c r="L385" i="2"/>
  <c r="M385" i="2"/>
  <c r="A386" i="2"/>
  <c r="B386" i="2"/>
  <c r="C386" i="2"/>
  <c r="D386" i="2"/>
  <c r="E386" i="2"/>
  <c r="F386" i="2"/>
  <c r="G386" i="2"/>
  <c r="H386" i="2"/>
  <c r="I386" i="2"/>
  <c r="J386" i="2"/>
  <c r="K386" i="2"/>
  <c r="L386" i="2"/>
  <c r="M386" i="2"/>
  <c r="A387" i="2"/>
  <c r="B387" i="2"/>
  <c r="C387" i="2"/>
  <c r="D387" i="2"/>
  <c r="E387" i="2"/>
  <c r="F387" i="2"/>
  <c r="G387" i="2"/>
  <c r="H387" i="2"/>
  <c r="I387" i="2"/>
  <c r="J387" i="2"/>
  <c r="K387" i="2"/>
  <c r="L387" i="2"/>
  <c r="M387" i="2"/>
  <c r="A388" i="2"/>
  <c r="B388" i="2"/>
  <c r="C388" i="2"/>
  <c r="D388" i="2"/>
  <c r="E388" i="2"/>
  <c r="F388" i="2"/>
  <c r="G388" i="2"/>
  <c r="H388" i="2"/>
  <c r="I388" i="2"/>
  <c r="J388" i="2"/>
  <c r="K388" i="2"/>
  <c r="L388" i="2"/>
  <c r="M388" i="2"/>
  <c r="A389" i="2"/>
  <c r="B389" i="2"/>
  <c r="C389" i="2"/>
  <c r="D389" i="2"/>
  <c r="E389" i="2"/>
  <c r="F389" i="2"/>
  <c r="G389" i="2"/>
  <c r="H389" i="2"/>
  <c r="I389" i="2"/>
  <c r="J389" i="2"/>
  <c r="K389" i="2"/>
  <c r="L389" i="2"/>
  <c r="M389" i="2"/>
  <c r="A390" i="2"/>
  <c r="B390" i="2"/>
  <c r="C390" i="2"/>
  <c r="D390" i="2"/>
  <c r="E390" i="2"/>
  <c r="F390" i="2"/>
  <c r="G390" i="2"/>
  <c r="H390" i="2"/>
  <c r="I390" i="2"/>
  <c r="J390" i="2"/>
  <c r="K390" i="2"/>
  <c r="L390" i="2"/>
  <c r="M390" i="2"/>
  <c r="A391" i="2"/>
  <c r="B391" i="2"/>
  <c r="C391" i="2"/>
  <c r="D391" i="2"/>
  <c r="E391" i="2"/>
  <c r="F391" i="2"/>
  <c r="G391" i="2"/>
  <c r="H391" i="2"/>
  <c r="I391" i="2"/>
  <c r="J391" i="2"/>
  <c r="K391" i="2"/>
  <c r="L391" i="2"/>
  <c r="M391" i="2"/>
  <c r="A392" i="2"/>
  <c r="B392" i="2"/>
  <c r="C392" i="2"/>
  <c r="D392" i="2"/>
  <c r="E392" i="2"/>
  <c r="F392" i="2"/>
  <c r="G392" i="2"/>
  <c r="H392" i="2"/>
  <c r="I392" i="2"/>
  <c r="J392" i="2"/>
  <c r="K392" i="2"/>
  <c r="L392" i="2"/>
  <c r="M392" i="2"/>
  <c r="A393" i="2"/>
  <c r="B393" i="2"/>
  <c r="C393" i="2"/>
  <c r="D393" i="2"/>
  <c r="E393" i="2"/>
  <c r="F393" i="2"/>
  <c r="G393" i="2"/>
  <c r="H393" i="2"/>
  <c r="I393" i="2"/>
  <c r="J393" i="2"/>
  <c r="K393" i="2"/>
  <c r="L393" i="2"/>
  <c r="M393" i="2"/>
  <c r="A394" i="2"/>
  <c r="B394" i="2"/>
  <c r="C394" i="2"/>
  <c r="D394" i="2"/>
  <c r="E394" i="2"/>
  <c r="F394" i="2"/>
  <c r="G394" i="2"/>
  <c r="H394" i="2"/>
  <c r="I394" i="2"/>
  <c r="J394" i="2"/>
  <c r="K394" i="2"/>
  <c r="L394" i="2"/>
  <c r="M394" i="2"/>
  <c r="A395" i="2"/>
  <c r="B395" i="2"/>
  <c r="C395" i="2"/>
  <c r="D395" i="2"/>
  <c r="E395" i="2"/>
  <c r="F395" i="2"/>
  <c r="G395" i="2"/>
  <c r="H395" i="2"/>
  <c r="I395" i="2"/>
  <c r="J395" i="2"/>
  <c r="K395" i="2"/>
  <c r="L395" i="2"/>
  <c r="M395" i="2"/>
  <c r="A396" i="2"/>
  <c r="B396" i="2"/>
  <c r="C396" i="2"/>
  <c r="D396" i="2"/>
  <c r="E396" i="2"/>
  <c r="F396" i="2"/>
  <c r="G396" i="2"/>
  <c r="H396" i="2"/>
  <c r="I396" i="2"/>
  <c r="J396" i="2"/>
  <c r="K396" i="2"/>
  <c r="L396" i="2"/>
  <c r="M396" i="2"/>
  <c r="A397" i="2"/>
  <c r="B397" i="2"/>
  <c r="C397" i="2"/>
  <c r="D397" i="2"/>
  <c r="E397" i="2"/>
  <c r="F397" i="2"/>
  <c r="G397" i="2"/>
  <c r="H397" i="2"/>
  <c r="I397" i="2"/>
  <c r="J397" i="2"/>
  <c r="K397" i="2"/>
  <c r="L397" i="2"/>
  <c r="M397" i="2"/>
  <c r="A398" i="2"/>
  <c r="B398" i="2"/>
  <c r="C398" i="2"/>
  <c r="D398" i="2"/>
  <c r="E398" i="2"/>
  <c r="F398" i="2"/>
  <c r="G398" i="2"/>
  <c r="H398" i="2"/>
  <c r="I398" i="2"/>
  <c r="J398" i="2"/>
  <c r="K398" i="2"/>
  <c r="L398" i="2"/>
  <c r="M398" i="2"/>
  <c r="A399" i="2"/>
  <c r="B399" i="2"/>
  <c r="C399" i="2"/>
  <c r="D399" i="2"/>
  <c r="E399" i="2"/>
  <c r="F399" i="2"/>
  <c r="G399" i="2"/>
  <c r="H399" i="2"/>
  <c r="I399" i="2"/>
  <c r="J399" i="2"/>
  <c r="K399" i="2"/>
  <c r="L399" i="2"/>
  <c r="M399" i="2"/>
  <c r="A400" i="2"/>
  <c r="B400" i="2"/>
  <c r="C400" i="2"/>
  <c r="D400" i="2"/>
  <c r="E400" i="2"/>
  <c r="F400" i="2"/>
  <c r="G400" i="2"/>
  <c r="H400" i="2"/>
  <c r="I400" i="2"/>
  <c r="J400" i="2"/>
  <c r="K400" i="2"/>
  <c r="L400" i="2"/>
  <c r="M400" i="2"/>
  <c r="A401" i="2"/>
  <c r="B401" i="2"/>
  <c r="C401" i="2"/>
  <c r="D401" i="2"/>
  <c r="E401" i="2"/>
  <c r="F401" i="2"/>
  <c r="G401" i="2"/>
  <c r="H401" i="2"/>
  <c r="I401" i="2"/>
  <c r="J401" i="2"/>
  <c r="K401" i="2"/>
  <c r="L401" i="2"/>
  <c r="M401" i="2"/>
  <c r="A402" i="2"/>
  <c r="B402" i="2"/>
  <c r="C402" i="2"/>
  <c r="D402" i="2"/>
  <c r="E402" i="2"/>
  <c r="F402" i="2"/>
  <c r="G402" i="2"/>
  <c r="H402" i="2"/>
  <c r="I402" i="2"/>
  <c r="J402" i="2"/>
  <c r="K402" i="2"/>
  <c r="L402" i="2"/>
  <c r="M402" i="2"/>
  <c r="A403" i="2"/>
  <c r="B403" i="2"/>
  <c r="C403" i="2"/>
  <c r="D403" i="2"/>
  <c r="E403" i="2"/>
  <c r="F403" i="2"/>
  <c r="G403" i="2"/>
  <c r="H403" i="2"/>
  <c r="I403" i="2"/>
  <c r="J403" i="2"/>
  <c r="K403" i="2"/>
  <c r="L403" i="2"/>
  <c r="M403" i="2"/>
  <c r="A404" i="2"/>
  <c r="B404" i="2"/>
  <c r="C404" i="2"/>
  <c r="D404" i="2"/>
  <c r="E404" i="2"/>
  <c r="F404" i="2"/>
  <c r="G404" i="2"/>
  <c r="H404" i="2"/>
  <c r="I404" i="2"/>
  <c r="J404" i="2"/>
  <c r="K404" i="2"/>
  <c r="L404" i="2"/>
  <c r="M404" i="2"/>
  <c r="A405" i="2"/>
  <c r="B405" i="2"/>
  <c r="C405" i="2"/>
  <c r="D405" i="2"/>
  <c r="E405" i="2"/>
  <c r="F405" i="2"/>
  <c r="G405" i="2"/>
  <c r="H405" i="2"/>
  <c r="I405" i="2"/>
  <c r="J405" i="2"/>
  <c r="K405" i="2"/>
  <c r="L405" i="2"/>
  <c r="M405" i="2"/>
  <c r="A406" i="2"/>
  <c r="B406" i="2"/>
  <c r="C406" i="2"/>
  <c r="D406" i="2"/>
  <c r="E406" i="2"/>
  <c r="F406" i="2"/>
  <c r="G406" i="2"/>
  <c r="H406" i="2"/>
  <c r="I406" i="2"/>
  <c r="J406" i="2"/>
  <c r="K406" i="2"/>
  <c r="L406" i="2"/>
  <c r="M406" i="2"/>
  <c r="A407" i="2"/>
  <c r="B407" i="2"/>
  <c r="C407" i="2"/>
  <c r="D407" i="2"/>
  <c r="E407" i="2"/>
  <c r="F407" i="2"/>
  <c r="G407" i="2"/>
  <c r="H407" i="2"/>
  <c r="I407" i="2"/>
  <c r="J407" i="2"/>
  <c r="K407" i="2"/>
  <c r="L407" i="2"/>
  <c r="M407" i="2"/>
  <c r="A408" i="2"/>
  <c r="B408" i="2"/>
  <c r="C408" i="2"/>
  <c r="D408" i="2"/>
  <c r="E408" i="2"/>
  <c r="F408" i="2"/>
  <c r="G408" i="2"/>
  <c r="H408" i="2"/>
  <c r="I408" i="2"/>
  <c r="J408" i="2"/>
  <c r="K408" i="2"/>
  <c r="L408" i="2"/>
  <c r="M408" i="2"/>
  <c r="A409" i="2"/>
  <c r="B409" i="2"/>
  <c r="C409" i="2"/>
  <c r="D409" i="2"/>
  <c r="E409" i="2"/>
  <c r="F409" i="2"/>
  <c r="G409" i="2"/>
  <c r="H409" i="2"/>
  <c r="I409" i="2"/>
  <c r="J409" i="2"/>
  <c r="K409" i="2"/>
  <c r="L409" i="2"/>
  <c r="M409" i="2"/>
  <c r="A410" i="2"/>
  <c r="B410" i="2"/>
  <c r="C410" i="2"/>
  <c r="D410" i="2"/>
  <c r="E410" i="2"/>
  <c r="F410" i="2"/>
  <c r="G410" i="2"/>
  <c r="H410" i="2"/>
  <c r="I410" i="2"/>
  <c r="J410" i="2"/>
  <c r="K410" i="2"/>
  <c r="L410" i="2"/>
  <c r="M410" i="2"/>
  <c r="A411" i="2"/>
  <c r="B411" i="2"/>
  <c r="C411" i="2"/>
  <c r="D411" i="2"/>
  <c r="E411" i="2"/>
  <c r="F411" i="2"/>
  <c r="G411" i="2"/>
  <c r="H411" i="2"/>
  <c r="I411" i="2"/>
  <c r="J411" i="2"/>
  <c r="K411" i="2"/>
  <c r="L411" i="2"/>
  <c r="M411" i="2"/>
  <c r="A412" i="2"/>
  <c r="B412" i="2"/>
  <c r="C412" i="2"/>
  <c r="D412" i="2"/>
  <c r="E412" i="2"/>
  <c r="F412" i="2"/>
  <c r="G412" i="2"/>
  <c r="H412" i="2"/>
  <c r="I412" i="2"/>
  <c r="J412" i="2"/>
  <c r="K412" i="2"/>
  <c r="L412" i="2"/>
  <c r="M412" i="2"/>
  <c r="A413" i="2"/>
  <c r="B413" i="2"/>
  <c r="C413" i="2"/>
  <c r="D413" i="2"/>
  <c r="E413" i="2"/>
  <c r="F413" i="2"/>
  <c r="G413" i="2"/>
  <c r="H413" i="2"/>
  <c r="I413" i="2"/>
  <c r="J413" i="2"/>
  <c r="K413" i="2"/>
  <c r="L413" i="2"/>
  <c r="M413" i="2"/>
  <c r="A414" i="2"/>
  <c r="B414" i="2"/>
  <c r="C414" i="2"/>
  <c r="D414" i="2"/>
  <c r="E414" i="2"/>
  <c r="F414" i="2"/>
  <c r="G414" i="2"/>
  <c r="H414" i="2"/>
  <c r="I414" i="2"/>
  <c r="J414" i="2"/>
  <c r="K414" i="2"/>
  <c r="L414" i="2"/>
  <c r="M414" i="2"/>
  <c r="A415" i="2"/>
  <c r="B415" i="2"/>
  <c r="C415" i="2"/>
  <c r="D415" i="2"/>
  <c r="E415" i="2"/>
  <c r="F415" i="2"/>
  <c r="G415" i="2"/>
  <c r="H415" i="2"/>
  <c r="I415" i="2"/>
  <c r="J415" i="2"/>
  <c r="K415" i="2"/>
  <c r="L415" i="2"/>
  <c r="M415" i="2"/>
  <c r="A416" i="2"/>
  <c r="B416" i="2"/>
  <c r="C416" i="2"/>
  <c r="D416" i="2"/>
  <c r="E416" i="2"/>
  <c r="F416" i="2"/>
  <c r="G416" i="2"/>
  <c r="H416" i="2"/>
  <c r="I416" i="2"/>
  <c r="J416" i="2"/>
  <c r="K416" i="2"/>
  <c r="L416" i="2"/>
  <c r="M416" i="2"/>
  <c r="A417" i="2"/>
  <c r="B417" i="2"/>
  <c r="C417" i="2"/>
  <c r="D417" i="2"/>
  <c r="E417" i="2"/>
  <c r="F417" i="2"/>
  <c r="G417" i="2"/>
  <c r="H417" i="2"/>
  <c r="I417" i="2"/>
  <c r="J417" i="2"/>
  <c r="K417" i="2"/>
  <c r="L417" i="2"/>
  <c r="M417" i="2"/>
  <c r="A418" i="2"/>
  <c r="B418" i="2"/>
  <c r="C418" i="2"/>
  <c r="D418" i="2"/>
  <c r="E418" i="2"/>
  <c r="F418" i="2"/>
  <c r="G418" i="2"/>
  <c r="H418" i="2"/>
  <c r="I418" i="2"/>
  <c r="J418" i="2"/>
  <c r="K418" i="2"/>
  <c r="L418" i="2"/>
  <c r="M418" i="2"/>
  <c r="A419" i="2"/>
  <c r="B419" i="2"/>
  <c r="C419" i="2"/>
  <c r="D419" i="2"/>
  <c r="E419" i="2"/>
  <c r="F419" i="2"/>
  <c r="G419" i="2"/>
  <c r="H419" i="2"/>
  <c r="I419" i="2"/>
  <c r="J419" i="2"/>
  <c r="K419" i="2"/>
  <c r="L419" i="2"/>
  <c r="M419" i="2"/>
  <c r="A420" i="2"/>
  <c r="B420" i="2"/>
  <c r="C420" i="2"/>
  <c r="D420" i="2"/>
  <c r="E420" i="2"/>
  <c r="F420" i="2"/>
  <c r="G420" i="2"/>
  <c r="H420" i="2"/>
  <c r="I420" i="2"/>
  <c r="J420" i="2"/>
  <c r="K420" i="2"/>
  <c r="L420" i="2"/>
  <c r="M420" i="2"/>
  <c r="A421" i="2"/>
  <c r="B421" i="2"/>
  <c r="C421" i="2"/>
  <c r="D421" i="2"/>
  <c r="E421" i="2"/>
  <c r="F421" i="2"/>
  <c r="G421" i="2"/>
  <c r="H421" i="2"/>
  <c r="I421" i="2"/>
  <c r="J421" i="2"/>
  <c r="K421" i="2"/>
  <c r="L421" i="2"/>
  <c r="M421" i="2"/>
  <c r="A422" i="2"/>
  <c r="B422" i="2"/>
  <c r="C422" i="2"/>
  <c r="D422" i="2"/>
  <c r="E422" i="2"/>
  <c r="F422" i="2"/>
  <c r="G422" i="2"/>
  <c r="H422" i="2"/>
  <c r="I422" i="2"/>
  <c r="J422" i="2"/>
  <c r="K422" i="2"/>
  <c r="L422" i="2"/>
  <c r="M422" i="2"/>
  <c r="A423" i="2"/>
  <c r="B423" i="2"/>
  <c r="C423" i="2"/>
  <c r="D423" i="2"/>
  <c r="E423" i="2"/>
  <c r="F423" i="2"/>
  <c r="G423" i="2"/>
  <c r="H423" i="2"/>
  <c r="I423" i="2"/>
  <c r="J423" i="2"/>
  <c r="K423" i="2"/>
  <c r="L423" i="2"/>
  <c r="M423" i="2"/>
  <c r="A424" i="2"/>
  <c r="B424" i="2"/>
  <c r="C424" i="2"/>
  <c r="D424" i="2"/>
  <c r="E424" i="2"/>
  <c r="F424" i="2"/>
  <c r="G424" i="2"/>
  <c r="H424" i="2"/>
  <c r="I424" i="2"/>
  <c r="J424" i="2"/>
  <c r="K424" i="2"/>
  <c r="L424" i="2"/>
  <c r="M424" i="2"/>
  <c r="A425" i="2"/>
  <c r="B425" i="2"/>
  <c r="C425" i="2"/>
  <c r="D425" i="2"/>
  <c r="E425" i="2"/>
  <c r="F425" i="2"/>
  <c r="G425" i="2"/>
  <c r="H425" i="2"/>
  <c r="I425" i="2"/>
  <c r="J425" i="2"/>
  <c r="K425" i="2"/>
  <c r="L425" i="2"/>
  <c r="M425" i="2"/>
  <c r="A426" i="2"/>
  <c r="B426" i="2"/>
  <c r="C426" i="2"/>
  <c r="D426" i="2"/>
  <c r="E426" i="2"/>
  <c r="F426" i="2"/>
  <c r="G426" i="2"/>
  <c r="H426" i="2"/>
  <c r="I426" i="2"/>
  <c r="J426" i="2"/>
  <c r="K426" i="2"/>
  <c r="L426" i="2"/>
  <c r="M426" i="2"/>
  <c r="A427" i="2"/>
  <c r="B427" i="2"/>
  <c r="C427" i="2"/>
  <c r="D427" i="2"/>
  <c r="E427" i="2"/>
  <c r="F427" i="2"/>
  <c r="G427" i="2"/>
  <c r="H427" i="2"/>
  <c r="I427" i="2"/>
  <c r="J427" i="2"/>
  <c r="K427" i="2"/>
  <c r="L427" i="2"/>
  <c r="M427" i="2"/>
  <c r="A428" i="2"/>
  <c r="B428" i="2"/>
  <c r="C428" i="2"/>
  <c r="D428" i="2"/>
  <c r="E428" i="2"/>
  <c r="F428" i="2"/>
  <c r="G428" i="2"/>
  <c r="H428" i="2"/>
  <c r="I428" i="2"/>
  <c r="J428" i="2"/>
  <c r="K428" i="2"/>
  <c r="L428" i="2"/>
  <c r="M428" i="2"/>
  <c r="A429" i="2"/>
  <c r="B429" i="2"/>
  <c r="C429" i="2"/>
  <c r="D429" i="2"/>
  <c r="E429" i="2"/>
  <c r="F429" i="2"/>
  <c r="G429" i="2"/>
  <c r="H429" i="2"/>
  <c r="I429" i="2"/>
  <c r="J429" i="2"/>
  <c r="K429" i="2"/>
  <c r="L429" i="2"/>
  <c r="M429" i="2"/>
  <c r="A430" i="2"/>
  <c r="B430" i="2"/>
  <c r="C430" i="2"/>
  <c r="D430" i="2"/>
  <c r="E430" i="2"/>
  <c r="F430" i="2"/>
  <c r="G430" i="2"/>
  <c r="H430" i="2"/>
  <c r="I430" i="2"/>
  <c r="J430" i="2"/>
  <c r="K430" i="2"/>
  <c r="L430" i="2"/>
  <c r="M430" i="2"/>
  <c r="A431" i="2"/>
  <c r="B431" i="2"/>
  <c r="C431" i="2"/>
  <c r="D431" i="2"/>
  <c r="E431" i="2"/>
  <c r="F431" i="2"/>
  <c r="G431" i="2"/>
  <c r="H431" i="2"/>
  <c r="I431" i="2"/>
  <c r="J431" i="2"/>
  <c r="K431" i="2"/>
  <c r="L431" i="2"/>
  <c r="M431" i="2"/>
  <c r="A432" i="2"/>
  <c r="B432" i="2"/>
  <c r="C432" i="2"/>
  <c r="D432" i="2"/>
  <c r="E432" i="2"/>
  <c r="F432" i="2"/>
  <c r="G432" i="2"/>
  <c r="H432" i="2"/>
  <c r="I432" i="2"/>
  <c r="J432" i="2"/>
  <c r="K432" i="2"/>
  <c r="L432" i="2"/>
  <c r="M432" i="2"/>
  <c r="A433" i="2"/>
  <c r="B433" i="2"/>
  <c r="C433" i="2"/>
  <c r="D433" i="2"/>
  <c r="E433" i="2"/>
  <c r="F433" i="2"/>
  <c r="G433" i="2"/>
  <c r="H433" i="2"/>
  <c r="I433" i="2"/>
  <c r="J433" i="2"/>
  <c r="K433" i="2"/>
  <c r="L433" i="2"/>
  <c r="M433" i="2"/>
  <c r="A434" i="2"/>
  <c r="B434" i="2"/>
  <c r="C434" i="2"/>
  <c r="D434" i="2"/>
  <c r="E434" i="2"/>
  <c r="F434" i="2"/>
  <c r="G434" i="2"/>
  <c r="H434" i="2"/>
  <c r="I434" i="2"/>
  <c r="J434" i="2"/>
  <c r="K434" i="2"/>
  <c r="L434" i="2"/>
  <c r="M434" i="2"/>
  <c r="A435" i="2"/>
  <c r="B435" i="2"/>
  <c r="C435" i="2"/>
  <c r="D435" i="2"/>
  <c r="E435" i="2"/>
  <c r="F435" i="2"/>
  <c r="G435" i="2"/>
  <c r="H435" i="2"/>
  <c r="I435" i="2"/>
  <c r="J435" i="2"/>
  <c r="K435" i="2"/>
  <c r="L435" i="2"/>
  <c r="M435" i="2"/>
  <c r="A436" i="2"/>
  <c r="B436" i="2"/>
  <c r="C436" i="2"/>
  <c r="D436" i="2"/>
  <c r="E436" i="2"/>
  <c r="F436" i="2"/>
  <c r="G436" i="2"/>
  <c r="H436" i="2"/>
  <c r="I436" i="2"/>
  <c r="J436" i="2"/>
  <c r="K436" i="2"/>
  <c r="L436" i="2"/>
  <c r="M436" i="2"/>
  <c r="A437" i="2"/>
  <c r="B437" i="2"/>
  <c r="C437" i="2"/>
  <c r="D437" i="2"/>
  <c r="E437" i="2"/>
  <c r="F437" i="2"/>
  <c r="G437" i="2"/>
  <c r="H437" i="2"/>
  <c r="I437" i="2"/>
  <c r="J437" i="2"/>
  <c r="K437" i="2"/>
  <c r="L437" i="2"/>
  <c r="M437" i="2"/>
  <c r="A438" i="2"/>
  <c r="B438" i="2"/>
  <c r="C438" i="2"/>
  <c r="D438" i="2"/>
  <c r="E438" i="2"/>
  <c r="F438" i="2"/>
  <c r="G438" i="2"/>
  <c r="H438" i="2"/>
  <c r="I438" i="2"/>
  <c r="J438" i="2"/>
  <c r="K438" i="2"/>
  <c r="L438" i="2"/>
  <c r="M438" i="2"/>
  <c r="A439" i="2"/>
  <c r="B439" i="2"/>
  <c r="C439" i="2"/>
  <c r="D439" i="2"/>
  <c r="E439" i="2"/>
  <c r="F439" i="2"/>
  <c r="G439" i="2"/>
  <c r="H439" i="2"/>
  <c r="I439" i="2"/>
  <c r="J439" i="2"/>
  <c r="K439" i="2"/>
  <c r="L439" i="2"/>
  <c r="M439" i="2"/>
  <c r="A440" i="2"/>
  <c r="B440" i="2"/>
  <c r="C440" i="2"/>
  <c r="D440" i="2"/>
  <c r="E440" i="2"/>
  <c r="F440" i="2"/>
  <c r="G440" i="2"/>
  <c r="H440" i="2"/>
  <c r="I440" i="2"/>
  <c r="J440" i="2"/>
  <c r="K440" i="2"/>
  <c r="L440" i="2"/>
  <c r="M440" i="2"/>
  <c r="A441" i="2"/>
  <c r="B441" i="2"/>
  <c r="C441" i="2"/>
  <c r="D441" i="2"/>
  <c r="E441" i="2"/>
  <c r="F441" i="2"/>
  <c r="G441" i="2"/>
  <c r="H441" i="2"/>
  <c r="I441" i="2"/>
  <c r="J441" i="2"/>
  <c r="K441" i="2"/>
  <c r="L441" i="2"/>
  <c r="M441" i="2"/>
  <c r="A442" i="2"/>
  <c r="B442" i="2"/>
  <c r="C442" i="2"/>
  <c r="D442" i="2"/>
  <c r="E442" i="2"/>
  <c r="F442" i="2"/>
  <c r="G442" i="2"/>
  <c r="H442" i="2"/>
  <c r="I442" i="2"/>
  <c r="J442" i="2"/>
  <c r="K442" i="2"/>
  <c r="L442" i="2"/>
  <c r="M442" i="2"/>
  <c r="A443" i="2"/>
  <c r="B443" i="2"/>
  <c r="C443" i="2"/>
  <c r="D443" i="2"/>
  <c r="E443" i="2"/>
  <c r="F443" i="2"/>
  <c r="G443" i="2"/>
  <c r="H443" i="2"/>
  <c r="I443" i="2"/>
  <c r="J443" i="2"/>
  <c r="K443" i="2"/>
  <c r="L443" i="2"/>
  <c r="M443" i="2"/>
  <c r="A444" i="2"/>
  <c r="B444" i="2"/>
  <c r="C444" i="2"/>
  <c r="D444" i="2"/>
  <c r="E444" i="2"/>
  <c r="F444" i="2"/>
  <c r="G444" i="2"/>
  <c r="H444" i="2"/>
  <c r="I444" i="2"/>
  <c r="J444" i="2"/>
  <c r="K444" i="2"/>
  <c r="L444" i="2"/>
  <c r="M444" i="2"/>
  <c r="A445" i="2"/>
  <c r="B445" i="2"/>
  <c r="C445" i="2"/>
  <c r="D445" i="2"/>
  <c r="E445" i="2"/>
  <c r="F445" i="2"/>
  <c r="G445" i="2"/>
  <c r="H445" i="2"/>
  <c r="I445" i="2"/>
  <c r="J445" i="2"/>
  <c r="K445" i="2"/>
  <c r="L445" i="2"/>
  <c r="M445" i="2"/>
  <c r="A446" i="2"/>
  <c r="B446" i="2"/>
  <c r="C446" i="2"/>
  <c r="D446" i="2"/>
  <c r="E446" i="2"/>
  <c r="F446" i="2"/>
  <c r="G446" i="2"/>
  <c r="H446" i="2"/>
  <c r="I446" i="2"/>
  <c r="J446" i="2"/>
  <c r="K446" i="2"/>
  <c r="L446" i="2"/>
  <c r="M446" i="2"/>
  <c r="A447" i="2"/>
  <c r="B447" i="2"/>
  <c r="C447" i="2"/>
  <c r="D447" i="2"/>
  <c r="E447" i="2"/>
  <c r="F447" i="2"/>
  <c r="G447" i="2"/>
  <c r="H447" i="2"/>
  <c r="I447" i="2"/>
  <c r="J447" i="2"/>
  <c r="K447" i="2"/>
  <c r="L447" i="2"/>
  <c r="M447" i="2"/>
  <c r="A448" i="2"/>
  <c r="B448" i="2"/>
  <c r="C448" i="2"/>
  <c r="D448" i="2"/>
  <c r="E448" i="2"/>
  <c r="F448" i="2"/>
  <c r="G448" i="2"/>
  <c r="H448" i="2"/>
  <c r="I448" i="2"/>
  <c r="J448" i="2"/>
  <c r="K448" i="2"/>
  <c r="L448" i="2"/>
  <c r="M448" i="2"/>
  <c r="A449" i="2"/>
  <c r="B449" i="2"/>
  <c r="C449" i="2"/>
  <c r="D449" i="2"/>
  <c r="E449" i="2"/>
  <c r="F449" i="2"/>
  <c r="G449" i="2"/>
  <c r="H449" i="2"/>
  <c r="I449" i="2"/>
  <c r="J449" i="2"/>
  <c r="K449" i="2"/>
  <c r="L449" i="2"/>
  <c r="M449" i="2"/>
  <c r="A450" i="2"/>
  <c r="B450" i="2"/>
  <c r="C450" i="2"/>
  <c r="D450" i="2"/>
  <c r="E450" i="2"/>
  <c r="F450" i="2"/>
  <c r="G450" i="2"/>
  <c r="H450" i="2"/>
  <c r="I450" i="2"/>
  <c r="J450" i="2"/>
  <c r="K450" i="2"/>
  <c r="L450" i="2"/>
  <c r="M450" i="2"/>
  <c r="A451" i="2"/>
  <c r="B451" i="2"/>
  <c r="C451" i="2"/>
  <c r="D451" i="2"/>
  <c r="E451" i="2"/>
  <c r="F451" i="2"/>
  <c r="G451" i="2"/>
  <c r="H451" i="2"/>
  <c r="I451" i="2"/>
  <c r="J451" i="2"/>
  <c r="K451" i="2"/>
  <c r="L451" i="2"/>
  <c r="M451" i="2"/>
  <c r="A452" i="2"/>
  <c r="B452" i="2"/>
  <c r="C452" i="2"/>
  <c r="D452" i="2"/>
  <c r="E452" i="2"/>
  <c r="F452" i="2"/>
  <c r="G452" i="2"/>
  <c r="H452" i="2"/>
  <c r="I452" i="2"/>
  <c r="J452" i="2"/>
  <c r="K452" i="2"/>
  <c r="L452" i="2"/>
  <c r="M452" i="2"/>
  <c r="A453" i="2"/>
  <c r="B453" i="2"/>
  <c r="C453" i="2"/>
  <c r="D453" i="2"/>
  <c r="E453" i="2"/>
  <c r="F453" i="2"/>
  <c r="G453" i="2"/>
  <c r="H453" i="2"/>
  <c r="I453" i="2"/>
  <c r="J453" i="2"/>
  <c r="K453" i="2"/>
  <c r="L453" i="2"/>
  <c r="M453" i="2"/>
  <c r="A454" i="2"/>
  <c r="B454" i="2"/>
  <c r="C454" i="2"/>
  <c r="D454" i="2"/>
  <c r="E454" i="2"/>
  <c r="F454" i="2"/>
  <c r="G454" i="2"/>
  <c r="H454" i="2"/>
  <c r="I454" i="2"/>
  <c r="J454" i="2"/>
  <c r="K454" i="2"/>
  <c r="L454" i="2"/>
  <c r="M454" i="2"/>
  <c r="A455" i="2"/>
  <c r="B455" i="2"/>
  <c r="C455" i="2"/>
  <c r="D455" i="2"/>
  <c r="E455" i="2"/>
  <c r="F455" i="2"/>
  <c r="G455" i="2"/>
  <c r="H455" i="2"/>
  <c r="I455" i="2"/>
  <c r="J455" i="2"/>
  <c r="K455" i="2"/>
  <c r="L455" i="2"/>
  <c r="M455" i="2"/>
  <c r="A456" i="2"/>
  <c r="B456" i="2"/>
  <c r="C456" i="2"/>
  <c r="D456" i="2"/>
  <c r="E456" i="2"/>
  <c r="F456" i="2"/>
  <c r="G456" i="2"/>
  <c r="H456" i="2"/>
  <c r="I456" i="2"/>
  <c r="J456" i="2"/>
  <c r="K456" i="2"/>
  <c r="L456" i="2"/>
  <c r="M456" i="2"/>
  <c r="A457" i="2"/>
  <c r="B457" i="2"/>
  <c r="C457" i="2"/>
  <c r="D457" i="2"/>
  <c r="E457" i="2"/>
  <c r="F457" i="2"/>
  <c r="G457" i="2"/>
  <c r="H457" i="2"/>
  <c r="I457" i="2"/>
  <c r="J457" i="2"/>
  <c r="K457" i="2"/>
  <c r="L457" i="2"/>
  <c r="M457" i="2"/>
  <c r="A458" i="2"/>
  <c r="B458" i="2"/>
  <c r="C458" i="2"/>
  <c r="D458" i="2"/>
  <c r="E458" i="2"/>
  <c r="F458" i="2"/>
  <c r="G458" i="2"/>
  <c r="H458" i="2"/>
  <c r="I458" i="2"/>
  <c r="J458" i="2"/>
  <c r="K458" i="2"/>
  <c r="L458" i="2"/>
  <c r="M458" i="2"/>
  <c r="A459" i="2"/>
  <c r="B459" i="2"/>
  <c r="C459" i="2"/>
  <c r="D459" i="2"/>
  <c r="E459" i="2"/>
  <c r="F459" i="2"/>
  <c r="G459" i="2"/>
  <c r="H459" i="2"/>
  <c r="I459" i="2"/>
  <c r="J459" i="2"/>
  <c r="K459" i="2"/>
  <c r="L459" i="2"/>
  <c r="M459" i="2"/>
  <c r="A460" i="2"/>
  <c r="B460" i="2"/>
  <c r="C460" i="2"/>
  <c r="D460" i="2"/>
  <c r="E460" i="2"/>
  <c r="F460" i="2"/>
  <c r="G460" i="2"/>
  <c r="H460" i="2"/>
  <c r="I460" i="2"/>
  <c r="J460" i="2"/>
  <c r="K460" i="2"/>
  <c r="L460" i="2"/>
  <c r="M460" i="2"/>
  <c r="A461" i="2"/>
  <c r="B461" i="2"/>
  <c r="C461" i="2"/>
  <c r="D461" i="2"/>
  <c r="E461" i="2"/>
  <c r="F461" i="2"/>
  <c r="G461" i="2"/>
  <c r="H461" i="2"/>
  <c r="I461" i="2"/>
  <c r="J461" i="2"/>
  <c r="K461" i="2"/>
  <c r="L461" i="2"/>
  <c r="M461" i="2"/>
  <c r="A462" i="2"/>
  <c r="B462" i="2"/>
  <c r="C462" i="2"/>
  <c r="D462" i="2"/>
  <c r="E462" i="2"/>
  <c r="F462" i="2"/>
  <c r="G462" i="2"/>
  <c r="H462" i="2"/>
  <c r="I462" i="2"/>
  <c r="J462" i="2"/>
  <c r="K462" i="2"/>
  <c r="L462" i="2"/>
  <c r="M462" i="2"/>
  <c r="A463" i="2"/>
  <c r="B463" i="2"/>
  <c r="C463" i="2"/>
  <c r="D463" i="2"/>
  <c r="E463" i="2"/>
  <c r="F463" i="2"/>
  <c r="G463" i="2"/>
  <c r="H463" i="2"/>
  <c r="I463" i="2"/>
  <c r="J463" i="2"/>
  <c r="K463" i="2"/>
  <c r="L463" i="2"/>
  <c r="M463" i="2"/>
  <c r="A464" i="2"/>
  <c r="B464" i="2"/>
  <c r="C464" i="2"/>
  <c r="D464" i="2"/>
  <c r="E464" i="2"/>
  <c r="F464" i="2"/>
  <c r="G464" i="2"/>
  <c r="H464" i="2"/>
  <c r="I464" i="2"/>
  <c r="J464" i="2"/>
  <c r="K464" i="2"/>
  <c r="L464" i="2"/>
  <c r="M464" i="2"/>
  <c r="A465" i="2"/>
  <c r="B465" i="2"/>
  <c r="C465" i="2"/>
  <c r="D465" i="2"/>
  <c r="E465" i="2"/>
  <c r="F465" i="2"/>
  <c r="G465" i="2"/>
  <c r="H465" i="2"/>
  <c r="I465" i="2"/>
  <c r="J465" i="2"/>
  <c r="K465" i="2"/>
  <c r="L465" i="2"/>
  <c r="M465" i="2"/>
  <c r="A466" i="2"/>
  <c r="B466" i="2"/>
  <c r="C466" i="2"/>
  <c r="D466" i="2"/>
  <c r="E466" i="2"/>
  <c r="F466" i="2"/>
  <c r="G466" i="2"/>
  <c r="H466" i="2"/>
  <c r="I466" i="2"/>
  <c r="J466" i="2"/>
  <c r="K466" i="2"/>
  <c r="L466" i="2"/>
  <c r="M466" i="2"/>
  <c r="A467" i="2"/>
  <c r="B467" i="2"/>
  <c r="C467" i="2"/>
  <c r="D467" i="2"/>
  <c r="E467" i="2"/>
  <c r="F467" i="2"/>
  <c r="G467" i="2"/>
  <c r="H467" i="2"/>
  <c r="I467" i="2"/>
  <c r="J467" i="2"/>
  <c r="K467" i="2"/>
  <c r="L467" i="2"/>
  <c r="M467" i="2"/>
  <c r="A468" i="2"/>
  <c r="B468" i="2"/>
  <c r="C468" i="2"/>
  <c r="D468" i="2"/>
  <c r="E468" i="2"/>
  <c r="F468" i="2"/>
  <c r="G468" i="2"/>
  <c r="H468" i="2"/>
  <c r="I468" i="2"/>
  <c r="J468" i="2"/>
  <c r="K468" i="2"/>
  <c r="L468" i="2"/>
  <c r="M468" i="2"/>
  <c r="A469" i="2"/>
  <c r="B469" i="2"/>
  <c r="C469" i="2"/>
  <c r="D469" i="2"/>
  <c r="E469" i="2"/>
  <c r="F469" i="2"/>
  <c r="G469" i="2"/>
  <c r="H469" i="2"/>
  <c r="I469" i="2"/>
  <c r="J469" i="2"/>
  <c r="K469" i="2"/>
  <c r="L469" i="2"/>
  <c r="M469" i="2"/>
  <c r="A470" i="2"/>
  <c r="B470" i="2"/>
  <c r="C470" i="2"/>
  <c r="D470" i="2"/>
  <c r="E470" i="2"/>
  <c r="F470" i="2"/>
  <c r="G470" i="2"/>
  <c r="H470" i="2"/>
  <c r="I470" i="2"/>
  <c r="J470" i="2"/>
  <c r="K470" i="2"/>
  <c r="L470" i="2"/>
  <c r="M470" i="2"/>
  <c r="A471" i="2"/>
  <c r="B471" i="2"/>
  <c r="C471" i="2"/>
  <c r="D471" i="2"/>
  <c r="E471" i="2"/>
  <c r="F471" i="2"/>
  <c r="G471" i="2"/>
  <c r="H471" i="2"/>
  <c r="I471" i="2"/>
  <c r="J471" i="2"/>
  <c r="K471" i="2"/>
  <c r="L471" i="2"/>
  <c r="M471" i="2"/>
  <c r="A472" i="2"/>
  <c r="B472" i="2"/>
  <c r="C472" i="2"/>
  <c r="D472" i="2"/>
  <c r="E472" i="2"/>
  <c r="F472" i="2"/>
  <c r="G472" i="2"/>
  <c r="H472" i="2"/>
  <c r="I472" i="2"/>
  <c r="J472" i="2"/>
  <c r="K472" i="2"/>
  <c r="L472" i="2"/>
  <c r="M472" i="2"/>
  <c r="A473" i="2"/>
  <c r="B473" i="2"/>
  <c r="C473" i="2"/>
  <c r="D473" i="2"/>
  <c r="E473" i="2"/>
  <c r="F473" i="2"/>
  <c r="G473" i="2"/>
  <c r="H473" i="2"/>
  <c r="I473" i="2"/>
  <c r="J473" i="2"/>
  <c r="K473" i="2"/>
  <c r="L473" i="2"/>
  <c r="M473" i="2"/>
  <c r="A474" i="2"/>
  <c r="B474" i="2"/>
  <c r="C474" i="2"/>
  <c r="D474" i="2"/>
  <c r="E474" i="2"/>
  <c r="F474" i="2"/>
  <c r="G474" i="2"/>
  <c r="H474" i="2"/>
  <c r="I474" i="2"/>
  <c r="J474" i="2"/>
  <c r="K474" i="2"/>
  <c r="L474" i="2"/>
  <c r="M474" i="2"/>
  <c r="A475" i="2"/>
  <c r="B475" i="2"/>
  <c r="C475" i="2"/>
  <c r="D475" i="2"/>
  <c r="E475" i="2"/>
  <c r="F475" i="2"/>
  <c r="G475" i="2"/>
  <c r="H475" i="2"/>
  <c r="I475" i="2"/>
  <c r="J475" i="2"/>
  <c r="K475" i="2"/>
  <c r="L475" i="2"/>
  <c r="M475" i="2"/>
  <c r="A476" i="2"/>
  <c r="B476" i="2"/>
  <c r="C476" i="2"/>
  <c r="D476" i="2"/>
  <c r="E476" i="2"/>
  <c r="F476" i="2"/>
  <c r="G476" i="2"/>
  <c r="H476" i="2"/>
  <c r="I476" i="2"/>
  <c r="J476" i="2"/>
  <c r="K476" i="2"/>
  <c r="L476" i="2"/>
  <c r="M476" i="2"/>
  <c r="A477" i="2"/>
  <c r="B477" i="2"/>
  <c r="C477" i="2"/>
  <c r="D477" i="2"/>
  <c r="E477" i="2"/>
  <c r="F477" i="2"/>
  <c r="G477" i="2"/>
  <c r="H477" i="2"/>
  <c r="I477" i="2"/>
  <c r="J477" i="2"/>
  <c r="K477" i="2"/>
  <c r="L477" i="2"/>
  <c r="M477" i="2"/>
  <c r="A478" i="2"/>
  <c r="B478" i="2"/>
  <c r="C478" i="2"/>
  <c r="D478" i="2"/>
  <c r="E478" i="2"/>
  <c r="F478" i="2"/>
  <c r="G478" i="2"/>
  <c r="H478" i="2"/>
  <c r="I478" i="2"/>
  <c r="J478" i="2"/>
  <c r="K478" i="2"/>
  <c r="L478" i="2"/>
  <c r="M478" i="2"/>
  <c r="A479" i="2"/>
  <c r="B479" i="2"/>
  <c r="C479" i="2"/>
  <c r="D479" i="2"/>
  <c r="E479" i="2"/>
  <c r="F479" i="2"/>
  <c r="G479" i="2"/>
  <c r="H479" i="2"/>
  <c r="I479" i="2"/>
  <c r="J479" i="2"/>
  <c r="K479" i="2"/>
  <c r="L479" i="2"/>
  <c r="M479" i="2"/>
  <c r="A480" i="2"/>
  <c r="B480" i="2"/>
  <c r="C480" i="2"/>
  <c r="D480" i="2"/>
  <c r="E480" i="2"/>
  <c r="F480" i="2"/>
  <c r="G480" i="2"/>
  <c r="H480" i="2"/>
  <c r="I480" i="2"/>
  <c r="J480" i="2"/>
  <c r="K480" i="2"/>
  <c r="L480" i="2"/>
  <c r="M480" i="2"/>
  <c r="A481" i="2"/>
  <c r="B481" i="2"/>
  <c r="C481" i="2"/>
  <c r="D481" i="2"/>
  <c r="E481" i="2"/>
  <c r="F481" i="2"/>
  <c r="G481" i="2"/>
  <c r="H481" i="2"/>
  <c r="I481" i="2"/>
  <c r="J481" i="2"/>
  <c r="K481" i="2"/>
  <c r="L481" i="2"/>
  <c r="M481" i="2"/>
  <c r="A482" i="2"/>
  <c r="B482" i="2"/>
  <c r="C482" i="2"/>
  <c r="D482" i="2"/>
  <c r="E482" i="2"/>
  <c r="F482" i="2"/>
  <c r="G482" i="2"/>
  <c r="H482" i="2"/>
  <c r="I482" i="2"/>
  <c r="J482" i="2"/>
  <c r="K482" i="2"/>
  <c r="L482" i="2"/>
  <c r="M482" i="2"/>
  <c r="A483" i="2"/>
  <c r="B483" i="2"/>
  <c r="C483" i="2"/>
  <c r="D483" i="2"/>
  <c r="E483" i="2"/>
  <c r="F483" i="2"/>
  <c r="G483" i="2"/>
  <c r="H483" i="2"/>
  <c r="I483" i="2"/>
  <c r="J483" i="2"/>
  <c r="K483" i="2"/>
  <c r="L483" i="2"/>
  <c r="M483" i="2"/>
  <c r="A484" i="2"/>
  <c r="B484" i="2"/>
  <c r="C484" i="2"/>
  <c r="D484" i="2"/>
  <c r="E484" i="2"/>
  <c r="F484" i="2"/>
  <c r="G484" i="2"/>
  <c r="H484" i="2"/>
  <c r="I484" i="2"/>
  <c r="J484" i="2"/>
  <c r="K484" i="2"/>
  <c r="L484" i="2"/>
  <c r="M484" i="2"/>
  <c r="A485" i="2"/>
  <c r="B485" i="2"/>
  <c r="C485" i="2"/>
  <c r="D485" i="2"/>
  <c r="E485" i="2"/>
  <c r="F485" i="2"/>
  <c r="G485" i="2"/>
  <c r="H485" i="2"/>
  <c r="I485" i="2"/>
  <c r="J485" i="2"/>
  <c r="K485" i="2"/>
  <c r="L485" i="2"/>
  <c r="M485" i="2"/>
  <c r="A486" i="2"/>
  <c r="B486" i="2"/>
  <c r="C486" i="2"/>
  <c r="D486" i="2"/>
  <c r="E486" i="2"/>
  <c r="F486" i="2"/>
  <c r="G486" i="2"/>
  <c r="H486" i="2"/>
  <c r="I486" i="2"/>
  <c r="J486" i="2"/>
  <c r="K486" i="2"/>
  <c r="L486" i="2"/>
  <c r="M486" i="2"/>
  <c r="A487" i="2"/>
  <c r="B487" i="2"/>
  <c r="C487" i="2"/>
  <c r="D487" i="2"/>
  <c r="E487" i="2"/>
  <c r="F487" i="2"/>
  <c r="G487" i="2"/>
  <c r="H487" i="2"/>
  <c r="I487" i="2"/>
  <c r="J487" i="2"/>
  <c r="K487" i="2"/>
  <c r="L487" i="2"/>
  <c r="M487" i="2"/>
  <c r="A488" i="2"/>
  <c r="B488" i="2"/>
  <c r="C488" i="2"/>
  <c r="D488" i="2"/>
  <c r="E488" i="2"/>
  <c r="F488" i="2"/>
  <c r="G488" i="2"/>
  <c r="H488" i="2"/>
  <c r="I488" i="2"/>
  <c r="J488" i="2"/>
  <c r="K488" i="2"/>
  <c r="L488" i="2"/>
  <c r="M488" i="2"/>
  <c r="A489" i="2"/>
  <c r="B489" i="2"/>
  <c r="C489" i="2"/>
  <c r="D489" i="2"/>
  <c r="E489" i="2"/>
  <c r="F489" i="2"/>
  <c r="G489" i="2"/>
  <c r="H489" i="2"/>
  <c r="I489" i="2"/>
  <c r="J489" i="2"/>
  <c r="K489" i="2"/>
  <c r="L489" i="2"/>
  <c r="M489" i="2"/>
  <c r="A490" i="2"/>
  <c r="B490" i="2"/>
  <c r="C490" i="2"/>
  <c r="D490" i="2"/>
  <c r="E490" i="2"/>
  <c r="F490" i="2"/>
  <c r="G490" i="2"/>
  <c r="H490" i="2"/>
  <c r="I490" i="2"/>
  <c r="J490" i="2"/>
  <c r="K490" i="2"/>
  <c r="L490" i="2"/>
  <c r="M490" i="2"/>
  <c r="A491" i="2"/>
  <c r="B491" i="2"/>
  <c r="C491" i="2"/>
  <c r="D491" i="2"/>
  <c r="E491" i="2"/>
  <c r="F491" i="2"/>
  <c r="G491" i="2"/>
  <c r="H491" i="2"/>
  <c r="I491" i="2"/>
  <c r="J491" i="2"/>
  <c r="K491" i="2"/>
  <c r="L491" i="2"/>
  <c r="M491" i="2"/>
  <c r="A492" i="2"/>
  <c r="B492" i="2"/>
  <c r="C492" i="2"/>
  <c r="D492" i="2"/>
  <c r="E492" i="2"/>
  <c r="F492" i="2"/>
  <c r="G492" i="2"/>
  <c r="H492" i="2"/>
  <c r="I492" i="2"/>
  <c r="J492" i="2"/>
  <c r="K492" i="2"/>
  <c r="L492" i="2"/>
  <c r="M492" i="2"/>
  <c r="A493" i="2"/>
  <c r="B493" i="2"/>
  <c r="C493" i="2"/>
  <c r="D493" i="2"/>
  <c r="E493" i="2"/>
  <c r="F493" i="2"/>
  <c r="G493" i="2"/>
  <c r="H493" i="2"/>
  <c r="I493" i="2"/>
  <c r="J493" i="2"/>
  <c r="K493" i="2"/>
  <c r="L493" i="2"/>
  <c r="M493" i="2"/>
  <c r="A494" i="2"/>
  <c r="B494" i="2"/>
  <c r="C494" i="2"/>
  <c r="D494" i="2"/>
  <c r="E494" i="2"/>
  <c r="F494" i="2"/>
  <c r="G494" i="2"/>
  <c r="H494" i="2"/>
  <c r="I494" i="2"/>
  <c r="J494" i="2"/>
  <c r="K494" i="2"/>
  <c r="L494" i="2"/>
  <c r="M494" i="2"/>
  <c r="A495" i="2"/>
  <c r="B495" i="2"/>
  <c r="C495" i="2"/>
  <c r="D495" i="2"/>
  <c r="E495" i="2"/>
  <c r="F495" i="2"/>
  <c r="G495" i="2"/>
  <c r="H495" i="2"/>
  <c r="I495" i="2"/>
  <c r="J495" i="2"/>
  <c r="K495" i="2"/>
  <c r="L495" i="2"/>
  <c r="M495" i="2"/>
  <c r="A496" i="2"/>
  <c r="B496" i="2"/>
  <c r="C496" i="2"/>
  <c r="D496" i="2"/>
  <c r="E496" i="2"/>
  <c r="F496" i="2"/>
  <c r="G496" i="2"/>
  <c r="H496" i="2"/>
  <c r="I496" i="2"/>
  <c r="J496" i="2"/>
  <c r="K496" i="2"/>
  <c r="L496" i="2"/>
  <c r="M496" i="2"/>
  <c r="A497" i="2"/>
  <c r="B497" i="2"/>
  <c r="C497" i="2"/>
  <c r="D497" i="2"/>
  <c r="E497" i="2"/>
  <c r="F497" i="2"/>
  <c r="G497" i="2"/>
  <c r="H497" i="2"/>
  <c r="I497" i="2"/>
  <c r="J497" i="2"/>
  <c r="K497" i="2"/>
  <c r="L497" i="2"/>
  <c r="M497" i="2"/>
  <c r="A498" i="2"/>
  <c r="B498" i="2"/>
  <c r="C498" i="2"/>
  <c r="D498" i="2"/>
  <c r="E498" i="2"/>
  <c r="F498" i="2"/>
  <c r="G498" i="2"/>
  <c r="H498" i="2"/>
  <c r="I498" i="2"/>
  <c r="J498" i="2"/>
  <c r="K498" i="2"/>
  <c r="L498" i="2"/>
  <c r="M498" i="2"/>
  <c r="A499" i="2"/>
  <c r="B499" i="2"/>
  <c r="C499" i="2"/>
  <c r="D499" i="2"/>
  <c r="E499" i="2"/>
  <c r="F499" i="2"/>
  <c r="G499" i="2"/>
  <c r="H499" i="2"/>
  <c r="I499" i="2"/>
  <c r="J499" i="2"/>
  <c r="K499" i="2"/>
  <c r="L499" i="2"/>
  <c r="M499" i="2"/>
  <c r="A500" i="2"/>
  <c r="B500" i="2"/>
  <c r="C500" i="2"/>
  <c r="D500" i="2"/>
  <c r="E500" i="2"/>
  <c r="F500" i="2"/>
  <c r="G500" i="2"/>
  <c r="H500" i="2"/>
  <c r="I500" i="2"/>
  <c r="J500" i="2"/>
  <c r="K500" i="2"/>
  <c r="L500" i="2"/>
  <c r="M500" i="2"/>
  <c r="A501" i="2"/>
  <c r="B501" i="2"/>
  <c r="C501" i="2"/>
  <c r="D501" i="2"/>
  <c r="E501" i="2"/>
  <c r="F501" i="2"/>
  <c r="G501" i="2"/>
  <c r="H501" i="2"/>
  <c r="I501" i="2"/>
  <c r="J501" i="2"/>
  <c r="K501" i="2"/>
  <c r="L501" i="2"/>
  <c r="M501" i="2"/>
  <c r="A502" i="2"/>
  <c r="B502" i="2"/>
  <c r="C502" i="2"/>
  <c r="D502" i="2"/>
  <c r="E502" i="2"/>
  <c r="F502" i="2"/>
  <c r="G502" i="2"/>
  <c r="H502" i="2"/>
  <c r="I502" i="2"/>
  <c r="J502" i="2"/>
  <c r="K502" i="2"/>
  <c r="L502" i="2"/>
  <c r="M502" i="2"/>
  <c r="A503" i="2"/>
  <c r="B503" i="2"/>
  <c r="C503" i="2"/>
  <c r="D503" i="2"/>
  <c r="E503" i="2"/>
  <c r="F503" i="2"/>
  <c r="G503" i="2"/>
  <c r="H503" i="2"/>
  <c r="I503" i="2"/>
  <c r="J503" i="2"/>
  <c r="K503" i="2"/>
  <c r="L503" i="2"/>
  <c r="M503" i="2"/>
  <c r="A504" i="2"/>
  <c r="B504" i="2"/>
  <c r="C504" i="2"/>
  <c r="D504" i="2"/>
  <c r="E504" i="2"/>
  <c r="F504" i="2"/>
  <c r="G504" i="2"/>
  <c r="H504" i="2"/>
  <c r="I504" i="2"/>
  <c r="J504" i="2"/>
  <c r="K504" i="2"/>
  <c r="L504" i="2"/>
  <c r="M504" i="2"/>
  <c r="A505" i="2"/>
  <c r="B505" i="2"/>
  <c r="C505" i="2"/>
  <c r="D505" i="2"/>
  <c r="E505" i="2"/>
  <c r="F505" i="2"/>
  <c r="G505" i="2"/>
  <c r="H505" i="2"/>
  <c r="I505" i="2"/>
  <c r="J505" i="2"/>
  <c r="K505" i="2"/>
  <c r="L505" i="2"/>
  <c r="M505" i="2"/>
  <c r="A506" i="2"/>
  <c r="B506" i="2"/>
  <c r="C506" i="2"/>
  <c r="D506" i="2"/>
  <c r="E506" i="2"/>
  <c r="F506" i="2"/>
  <c r="G506" i="2"/>
  <c r="H506" i="2"/>
  <c r="I506" i="2"/>
  <c r="J506" i="2"/>
  <c r="K506" i="2"/>
  <c r="L506" i="2"/>
  <c r="M506" i="2"/>
  <c r="A507" i="2"/>
  <c r="B507" i="2"/>
  <c r="C507" i="2"/>
  <c r="D507" i="2"/>
  <c r="E507" i="2"/>
  <c r="F507" i="2"/>
  <c r="G507" i="2"/>
  <c r="H507" i="2"/>
  <c r="I507" i="2"/>
  <c r="J507" i="2"/>
  <c r="K507" i="2"/>
  <c r="L507" i="2"/>
  <c r="M507" i="2"/>
  <c r="A508" i="2"/>
  <c r="B508" i="2"/>
  <c r="C508" i="2"/>
  <c r="D508" i="2"/>
  <c r="E508" i="2"/>
  <c r="F508" i="2"/>
  <c r="G508" i="2"/>
  <c r="H508" i="2"/>
  <c r="I508" i="2"/>
  <c r="J508" i="2"/>
  <c r="K508" i="2"/>
  <c r="L508" i="2"/>
  <c r="M508" i="2"/>
  <c r="A509" i="2"/>
  <c r="B509" i="2"/>
  <c r="C509" i="2"/>
  <c r="D509" i="2"/>
  <c r="E509" i="2"/>
  <c r="F509" i="2"/>
  <c r="G509" i="2"/>
  <c r="H509" i="2"/>
  <c r="I509" i="2"/>
  <c r="J509" i="2"/>
  <c r="K509" i="2"/>
  <c r="L509" i="2"/>
  <c r="M509" i="2"/>
  <c r="A510" i="2"/>
  <c r="B510" i="2"/>
  <c r="C510" i="2"/>
  <c r="D510" i="2"/>
  <c r="E510" i="2"/>
  <c r="F510" i="2"/>
  <c r="G510" i="2"/>
  <c r="H510" i="2"/>
  <c r="I510" i="2"/>
  <c r="J510" i="2"/>
  <c r="K510" i="2"/>
  <c r="L510" i="2"/>
  <c r="M510" i="2"/>
  <c r="A511" i="2"/>
  <c r="B511" i="2"/>
  <c r="C511" i="2"/>
  <c r="D511" i="2"/>
  <c r="E511" i="2"/>
  <c r="F511" i="2"/>
  <c r="G511" i="2"/>
  <c r="H511" i="2"/>
  <c r="I511" i="2"/>
  <c r="J511" i="2"/>
  <c r="K511" i="2"/>
  <c r="L511" i="2"/>
  <c r="M511" i="2"/>
  <c r="A512" i="2"/>
  <c r="B512" i="2"/>
  <c r="C512" i="2"/>
  <c r="D512" i="2"/>
  <c r="E512" i="2"/>
  <c r="F512" i="2"/>
  <c r="G512" i="2"/>
  <c r="H512" i="2"/>
  <c r="I512" i="2"/>
  <c r="J512" i="2"/>
  <c r="K512" i="2"/>
  <c r="L512" i="2"/>
  <c r="M512" i="2"/>
  <c r="A513" i="2"/>
  <c r="B513" i="2"/>
  <c r="C513" i="2"/>
  <c r="D513" i="2"/>
  <c r="E513" i="2"/>
  <c r="F513" i="2"/>
  <c r="G513" i="2"/>
  <c r="H513" i="2"/>
  <c r="I513" i="2"/>
  <c r="J513" i="2"/>
  <c r="K513" i="2"/>
  <c r="L513" i="2"/>
  <c r="M513" i="2"/>
  <c r="A514" i="2"/>
  <c r="B514" i="2"/>
  <c r="C514" i="2"/>
  <c r="D514" i="2"/>
  <c r="E514" i="2"/>
  <c r="F514" i="2"/>
  <c r="G514" i="2"/>
  <c r="H514" i="2"/>
  <c r="I514" i="2"/>
  <c r="J514" i="2"/>
  <c r="K514" i="2"/>
  <c r="L514" i="2"/>
  <c r="M514" i="2"/>
  <c r="A515" i="2"/>
  <c r="B515" i="2"/>
  <c r="C515" i="2"/>
  <c r="D515" i="2"/>
  <c r="E515" i="2"/>
  <c r="F515" i="2"/>
  <c r="G515" i="2"/>
  <c r="H515" i="2"/>
  <c r="I515" i="2"/>
  <c r="J515" i="2"/>
  <c r="K515" i="2"/>
  <c r="L515" i="2"/>
  <c r="M515" i="2"/>
  <c r="A516" i="2"/>
  <c r="B516" i="2"/>
  <c r="C516" i="2"/>
  <c r="D516" i="2"/>
  <c r="E516" i="2"/>
  <c r="F516" i="2"/>
  <c r="G516" i="2"/>
  <c r="H516" i="2"/>
  <c r="I516" i="2"/>
  <c r="J516" i="2"/>
  <c r="K516" i="2"/>
  <c r="L516" i="2"/>
  <c r="M516" i="2"/>
  <c r="A517" i="2"/>
  <c r="B517" i="2"/>
  <c r="C517" i="2"/>
  <c r="D517" i="2"/>
  <c r="E517" i="2"/>
  <c r="F517" i="2"/>
  <c r="G517" i="2"/>
  <c r="H517" i="2"/>
  <c r="I517" i="2"/>
  <c r="J517" i="2"/>
  <c r="K517" i="2"/>
  <c r="L517" i="2"/>
  <c r="M517" i="2"/>
  <c r="A518" i="2"/>
  <c r="B518" i="2"/>
  <c r="C518" i="2"/>
  <c r="D518" i="2"/>
  <c r="E518" i="2"/>
  <c r="F518" i="2"/>
  <c r="G518" i="2"/>
  <c r="H518" i="2"/>
  <c r="I518" i="2"/>
  <c r="J518" i="2"/>
  <c r="K518" i="2"/>
  <c r="L518" i="2"/>
  <c r="M518" i="2"/>
  <c r="A519" i="2"/>
  <c r="B519" i="2"/>
  <c r="C519" i="2"/>
  <c r="D519" i="2"/>
  <c r="E519" i="2"/>
  <c r="F519" i="2"/>
  <c r="G519" i="2"/>
  <c r="H519" i="2"/>
  <c r="I519" i="2"/>
  <c r="J519" i="2"/>
  <c r="K519" i="2"/>
  <c r="L519" i="2"/>
  <c r="M519" i="2"/>
  <c r="A520" i="2"/>
  <c r="B520" i="2"/>
  <c r="C520" i="2"/>
  <c r="D520" i="2"/>
  <c r="E520" i="2"/>
  <c r="F520" i="2"/>
  <c r="G520" i="2"/>
  <c r="H520" i="2"/>
  <c r="I520" i="2"/>
  <c r="J520" i="2"/>
  <c r="K520" i="2"/>
  <c r="L520" i="2"/>
  <c r="M520" i="2"/>
  <c r="A521" i="2"/>
  <c r="B521" i="2"/>
  <c r="C521" i="2"/>
  <c r="D521" i="2"/>
  <c r="E521" i="2"/>
  <c r="F521" i="2"/>
  <c r="G521" i="2"/>
  <c r="H521" i="2"/>
  <c r="I521" i="2"/>
  <c r="J521" i="2"/>
  <c r="K521" i="2"/>
  <c r="L521" i="2"/>
  <c r="M521" i="2"/>
  <c r="A522" i="2"/>
  <c r="B522" i="2"/>
  <c r="C522" i="2"/>
  <c r="D522" i="2"/>
  <c r="E522" i="2"/>
  <c r="F522" i="2"/>
  <c r="G522" i="2"/>
  <c r="H522" i="2"/>
  <c r="I522" i="2"/>
  <c r="J522" i="2"/>
  <c r="K522" i="2"/>
  <c r="L522" i="2"/>
  <c r="M522" i="2"/>
  <c r="A523" i="2"/>
  <c r="B523" i="2"/>
  <c r="C523" i="2"/>
  <c r="D523" i="2"/>
  <c r="E523" i="2"/>
  <c r="F523" i="2"/>
  <c r="G523" i="2"/>
  <c r="H523" i="2"/>
  <c r="I523" i="2"/>
  <c r="J523" i="2"/>
  <c r="K523" i="2"/>
  <c r="L523" i="2"/>
  <c r="M523" i="2"/>
  <c r="A524" i="2"/>
  <c r="B524" i="2"/>
  <c r="C524" i="2"/>
  <c r="D524" i="2"/>
  <c r="E524" i="2"/>
  <c r="F524" i="2"/>
  <c r="G524" i="2"/>
  <c r="H524" i="2"/>
  <c r="I524" i="2"/>
  <c r="J524" i="2"/>
  <c r="K524" i="2"/>
  <c r="L524" i="2"/>
  <c r="M524" i="2"/>
  <c r="A525" i="2"/>
  <c r="B525" i="2"/>
  <c r="C525" i="2"/>
  <c r="D525" i="2"/>
  <c r="E525" i="2"/>
  <c r="F525" i="2"/>
  <c r="G525" i="2"/>
  <c r="H525" i="2"/>
  <c r="I525" i="2"/>
  <c r="J525" i="2"/>
  <c r="K525" i="2"/>
  <c r="L525" i="2"/>
  <c r="M525" i="2"/>
  <c r="A526" i="2"/>
  <c r="B526" i="2"/>
  <c r="C526" i="2"/>
  <c r="D526" i="2"/>
  <c r="E526" i="2"/>
  <c r="F526" i="2"/>
  <c r="G526" i="2"/>
  <c r="H526" i="2"/>
  <c r="I526" i="2"/>
  <c r="J526" i="2"/>
  <c r="K526" i="2"/>
  <c r="L526" i="2"/>
  <c r="M526" i="2"/>
  <c r="A527" i="2"/>
  <c r="B527" i="2"/>
  <c r="C527" i="2"/>
  <c r="D527" i="2"/>
  <c r="E527" i="2"/>
  <c r="F527" i="2"/>
  <c r="G527" i="2"/>
  <c r="H527" i="2"/>
  <c r="I527" i="2"/>
  <c r="J527" i="2"/>
  <c r="K527" i="2"/>
  <c r="L527" i="2"/>
  <c r="M527" i="2"/>
  <c r="A528" i="2"/>
  <c r="B528" i="2"/>
  <c r="C528" i="2"/>
  <c r="D528" i="2"/>
  <c r="E528" i="2"/>
  <c r="F528" i="2"/>
  <c r="G528" i="2"/>
  <c r="H528" i="2"/>
  <c r="I528" i="2"/>
  <c r="J528" i="2"/>
  <c r="K528" i="2"/>
  <c r="L528" i="2"/>
  <c r="M528" i="2"/>
  <c r="A529" i="2"/>
  <c r="B529" i="2"/>
  <c r="C529" i="2"/>
  <c r="D529" i="2"/>
  <c r="E529" i="2"/>
  <c r="F529" i="2"/>
  <c r="G529" i="2"/>
  <c r="H529" i="2"/>
  <c r="I529" i="2"/>
  <c r="J529" i="2"/>
  <c r="K529" i="2"/>
  <c r="L529" i="2"/>
  <c r="M529" i="2"/>
  <c r="A530" i="2"/>
  <c r="B530" i="2"/>
  <c r="C530" i="2"/>
  <c r="D530" i="2"/>
  <c r="E530" i="2"/>
  <c r="F530" i="2"/>
  <c r="G530" i="2"/>
  <c r="H530" i="2"/>
  <c r="I530" i="2"/>
  <c r="J530" i="2"/>
  <c r="K530" i="2"/>
  <c r="L530" i="2"/>
  <c r="M530" i="2"/>
  <c r="A531" i="2"/>
  <c r="B531" i="2"/>
  <c r="C531" i="2"/>
  <c r="D531" i="2"/>
  <c r="E531" i="2"/>
  <c r="F531" i="2"/>
  <c r="G531" i="2"/>
  <c r="H531" i="2"/>
  <c r="I531" i="2"/>
  <c r="J531" i="2"/>
  <c r="K531" i="2"/>
  <c r="L531" i="2"/>
  <c r="M531" i="2"/>
  <c r="A532" i="2"/>
  <c r="B532" i="2"/>
  <c r="C532" i="2"/>
  <c r="D532" i="2"/>
  <c r="E532" i="2"/>
  <c r="F532" i="2"/>
  <c r="G532" i="2"/>
  <c r="H532" i="2"/>
  <c r="I532" i="2"/>
  <c r="J532" i="2"/>
  <c r="K532" i="2"/>
  <c r="L532" i="2"/>
  <c r="M532" i="2"/>
  <c r="A533" i="2"/>
  <c r="B533" i="2"/>
  <c r="C533" i="2"/>
  <c r="D533" i="2"/>
  <c r="E533" i="2"/>
  <c r="F533" i="2"/>
  <c r="G533" i="2"/>
  <c r="H533" i="2"/>
  <c r="I533" i="2"/>
  <c r="J533" i="2"/>
  <c r="K533" i="2"/>
  <c r="L533" i="2"/>
  <c r="M533" i="2"/>
  <c r="A534" i="2"/>
  <c r="B534" i="2"/>
  <c r="C534" i="2"/>
  <c r="D534" i="2"/>
  <c r="E534" i="2"/>
  <c r="F534" i="2"/>
  <c r="G534" i="2"/>
  <c r="H534" i="2"/>
  <c r="I534" i="2"/>
  <c r="J534" i="2"/>
  <c r="K534" i="2"/>
  <c r="L534" i="2"/>
  <c r="M534" i="2"/>
  <c r="A535" i="2"/>
  <c r="B535" i="2"/>
  <c r="C535" i="2"/>
  <c r="D535" i="2"/>
  <c r="E535" i="2"/>
  <c r="F535" i="2"/>
  <c r="G535" i="2"/>
  <c r="H535" i="2"/>
  <c r="I535" i="2"/>
  <c r="J535" i="2"/>
  <c r="K535" i="2"/>
  <c r="L535" i="2"/>
  <c r="M535" i="2"/>
  <c r="A536" i="2"/>
  <c r="B536" i="2"/>
  <c r="C536" i="2"/>
  <c r="D536" i="2"/>
  <c r="E536" i="2"/>
  <c r="F536" i="2"/>
  <c r="G536" i="2"/>
  <c r="H536" i="2"/>
  <c r="I536" i="2"/>
  <c r="J536" i="2"/>
  <c r="K536" i="2"/>
  <c r="L536" i="2"/>
  <c r="M536" i="2"/>
  <c r="A537" i="2"/>
  <c r="B537" i="2"/>
  <c r="C537" i="2"/>
  <c r="D537" i="2"/>
  <c r="E537" i="2"/>
  <c r="F537" i="2"/>
  <c r="G537" i="2"/>
  <c r="H537" i="2"/>
  <c r="I537" i="2"/>
  <c r="J537" i="2"/>
  <c r="K537" i="2"/>
  <c r="L537" i="2"/>
  <c r="M537" i="2"/>
  <c r="A538" i="2"/>
  <c r="B538" i="2"/>
  <c r="C538" i="2"/>
  <c r="D538" i="2"/>
  <c r="E538" i="2"/>
  <c r="F538" i="2"/>
  <c r="G538" i="2"/>
  <c r="H538" i="2"/>
  <c r="I538" i="2"/>
  <c r="J538" i="2"/>
  <c r="K538" i="2"/>
  <c r="L538" i="2"/>
  <c r="M538" i="2"/>
  <c r="A539" i="2"/>
  <c r="B539" i="2"/>
  <c r="C539" i="2"/>
  <c r="D539" i="2"/>
  <c r="E539" i="2"/>
  <c r="F539" i="2"/>
  <c r="G539" i="2"/>
  <c r="H539" i="2"/>
  <c r="I539" i="2"/>
  <c r="J539" i="2"/>
  <c r="K539" i="2"/>
  <c r="L539" i="2"/>
  <c r="M539" i="2"/>
  <c r="A540" i="2"/>
  <c r="B540" i="2"/>
  <c r="C540" i="2"/>
  <c r="D540" i="2"/>
  <c r="E540" i="2"/>
  <c r="F540" i="2"/>
  <c r="G540" i="2"/>
  <c r="H540" i="2"/>
  <c r="I540" i="2"/>
  <c r="J540" i="2"/>
  <c r="K540" i="2"/>
  <c r="L540" i="2"/>
  <c r="M540" i="2"/>
  <c r="A541" i="2"/>
  <c r="B541" i="2"/>
  <c r="C541" i="2"/>
  <c r="D541" i="2"/>
  <c r="E541" i="2"/>
  <c r="F541" i="2"/>
  <c r="G541" i="2"/>
  <c r="H541" i="2"/>
  <c r="I541" i="2"/>
  <c r="J541" i="2"/>
  <c r="K541" i="2"/>
  <c r="L541" i="2"/>
  <c r="M541" i="2"/>
  <c r="A542" i="2"/>
  <c r="B542" i="2"/>
  <c r="C542" i="2"/>
  <c r="D542" i="2"/>
  <c r="E542" i="2"/>
  <c r="F542" i="2"/>
  <c r="G542" i="2"/>
  <c r="H542" i="2"/>
  <c r="I542" i="2"/>
  <c r="J542" i="2"/>
  <c r="K542" i="2"/>
  <c r="L542" i="2"/>
  <c r="M542" i="2"/>
  <c r="A543" i="2"/>
  <c r="B543" i="2"/>
  <c r="C543" i="2"/>
  <c r="D543" i="2"/>
  <c r="E543" i="2"/>
  <c r="F543" i="2"/>
  <c r="G543" i="2"/>
  <c r="H543" i="2"/>
  <c r="I543" i="2"/>
  <c r="J543" i="2"/>
  <c r="K543" i="2"/>
  <c r="L543" i="2"/>
  <c r="M543" i="2"/>
  <c r="A544" i="2"/>
  <c r="B544" i="2"/>
  <c r="C544" i="2"/>
  <c r="D544" i="2"/>
  <c r="E544" i="2"/>
  <c r="F544" i="2"/>
  <c r="G544" i="2"/>
  <c r="H544" i="2"/>
  <c r="I544" i="2"/>
  <c r="J544" i="2"/>
  <c r="K544" i="2"/>
  <c r="L544" i="2"/>
  <c r="M544" i="2"/>
  <c r="A545" i="2"/>
  <c r="B545" i="2"/>
  <c r="C545" i="2"/>
  <c r="D545" i="2"/>
  <c r="E545" i="2"/>
  <c r="F545" i="2"/>
  <c r="G545" i="2"/>
  <c r="H545" i="2"/>
  <c r="I545" i="2"/>
  <c r="J545" i="2"/>
  <c r="K545" i="2"/>
  <c r="L545" i="2"/>
  <c r="M545" i="2"/>
  <c r="A546" i="2"/>
  <c r="B546" i="2"/>
  <c r="C546" i="2"/>
  <c r="D546" i="2"/>
  <c r="E546" i="2"/>
  <c r="F546" i="2"/>
  <c r="G546" i="2"/>
  <c r="H546" i="2"/>
  <c r="I546" i="2"/>
  <c r="J546" i="2"/>
  <c r="K546" i="2"/>
  <c r="L546" i="2"/>
  <c r="M546" i="2"/>
  <c r="A547" i="2"/>
  <c r="B547" i="2"/>
  <c r="C547" i="2"/>
  <c r="D547" i="2"/>
  <c r="E547" i="2"/>
  <c r="F547" i="2"/>
  <c r="G547" i="2"/>
  <c r="H547" i="2"/>
  <c r="I547" i="2"/>
  <c r="J547" i="2"/>
  <c r="K547" i="2"/>
  <c r="L547" i="2"/>
  <c r="M547" i="2"/>
  <c r="A548" i="2"/>
  <c r="B548" i="2"/>
  <c r="C548" i="2"/>
  <c r="D548" i="2"/>
  <c r="E548" i="2"/>
  <c r="F548" i="2"/>
  <c r="G548" i="2"/>
  <c r="H548" i="2"/>
  <c r="I548" i="2"/>
  <c r="J548" i="2"/>
  <c r="K548" i="2"/>
  <c r="L548" i="2"/>
  <c r="M548" i="2"/>
  <c r="A549" i="2"/>
  <c r="B549" i="2"/>
  <c r="C549" i="2"/>
  <c r="D549" i="2"/>
  <c r="E549" i="2"/>
  <c r="F549" i="2"/>
  <c r="G549" i="2"/>
  <c r="H549" i="2"/>
  <c r="I549" i="2"/>
  <c r="J549" i="2"/>
  <c r="K549" i="2"/>
  <c r="L549" i="2"/>
  <c r="M549" i="2"/>
  <c r="A550" i="2"/>
  <c r="B550" i="2"/>
  <c r="C550" i="2"/>
  <c r="D550" i="2"/>
  <c r="E550" i="2"/>
  <c r="F550" i="2"/>
  <c r="G550" i="2"/>
  <c r="H550" i="2"/>
  <c r="I550" i="2"/>
  <c r="J550" i="2"/>
  <c r="K550" i="2"/>
  <c r="L550" i="2"/>
  <c r="M550" i="2"/>
  <c r="A551" i="2"/>
  <c r="B551" i="2"/>
  <c r="C551" i="2"/>
  <c r="D551" i="2"/>
  <c r="E551" i="2"/>
  <c r="F551" i="2"/>
  <c r="G551" i="2"/>
  <c r="H551" i="2"/>
  <c r="I551" i="2"/>
  <c r="J551" i="2"/>
  <c r="K551" i="2"/>
  <c r="L551" i="2"/>
  <c r="M551" i="2"/>
  <c r="A552" i="2"/>
  <c r="B552" i="2"/>
  <c r="C552" i="2"/>
  <c r="D552" i="2"/>
  <c r="E552" i="2"/>
  <c r="F552" i="2"/>
  <c r="G552" i="2"/>
  <c r="H552" i="2"/>
  <c r="I552" i="2"/>
  <c r="J552" i="2"/>
  <c r="K552" i="2"/>
  <c r="L552" i="2"/>
  <c r="M552" i="2"/>
  <c r="A553" i="2"/>
  <c r="B553" i="2"/>
  <c r="C553" i="2"/>
  <c r="D553" i="2"/>
  <c r="E553" i="2"/>
  <c r="F553" i="2"/>
  <c r="G553" i="2"/>
  <c r="H553" i="2"/>
  <c r="I553" i="2"/>
  <c r="J553" i="2"/>
  <c r="K553" i="2"/>
  <c r="L553" i="2"/>
  <c r="M553" i="2"/>
  <c r="A554" i="2"/>
  <c r="B554" i="2"/>
  <c r="C554" i="2"/>
  <c r="D554" i="2"/>
  <c r="E554" i="2"/>
  <c r="F554" i="2"/>
  <c r="G554" i="2"/>
  <c r="H554" i="2"/>
  <c r="I554" i="2"/>
  <c r="J554" i="2"/>
  <c r="K554" i="2"/>
  <c r="L554" i="2"/>
  <c r="M554" i="2"/>
  <c r="A555" i="2"/>
  <c r="B555" i="2"/>
  <c r="C555" i="2"/>
  <c r="D555" i="2"/>
  <c r="E555" i="2"/>
  <c r="F555" i="2"/>
  <c r="G555" i="2"/>
  <c r="H555" i="2"/>
  <c r="I555" i="2"/>
  <c r="J555" i="2"/>
  <c r="K555" i="2"/>
  <c r="L555" i="2"/>
  <c r="M555" i="2"/>
  <c r="A556" i="2"/>
  <c r="B556" i="2"/>
  <c r="C556" i="2"/>
  <c r="D556" i="2"/>
  <c r="E556" i="2"/>
  <c r="F556" i="2"/>
  <c r="G556" i="2"/>
  <c r="H556" i="2"/>
  <c r="I556" i="2"/>
  <c r="J556" i="2"/>
  <c r="K556" i="2"/>
  <c r="L556" i="2"/>
  <c r="M556" i="2"/>
  <c r="A557" i="2"/>
  <c r="B557" i="2"/>
  <c r="C557" i="2"/>
  <c r="D557" i="2"/>
  <c r="E557" i="2"/>
  <c r="F557" i="2"/>
  <c r="G557" i="2"/>
  <c r="H557" i="2"/>
  <c r="I557" i="2"/>
  <c r="J557" i="2"/>
  <c r="K557" i="2"/>
  <c r="L557" i="2"/>
  <c r="M557" i="2"/>
  <c r="A558" i="2"/>
  <c r="B558" i="2"/>
  <c r="C558" i="2"/>
  <c r="D558" i="2"/>
  <c r="E558" i="2"/>
  <c r="F558" i="2"/>
  <c r="G558" i="2"/>
  <c r="H558" i="2"/>
  <c r="I558" i="2"/>
  <c r="J558" i="2"/>
  <c r="K558" i="2"/>
  <c r="L558" i="2"/>
  <c r="M558" i="2"/>
  <c r="A559" i="2"/>
  <c r="B559" i="2"/>
  <c r="C559" i="2"/>
  <c r="D559" i="2"/>
  <c r="E559" i="2"/>
  <c r="F559" i="2"/>
  <c r="G559" i="2"/>
  <c r="H559" i="2"/>
  <c r="I559" i="2"/>
  <c r="J559" i="2"/>
  <c r="K559" i="2"/>
  <c r="L559" i="2"/>
  <c r="M559" i="2"/>
  <c r="A560" i="2"/>
  <c r="B560" i="2"/>
  <c r="C560" i="2"/>
  <c r="D560" i="2"/>
  <c r="E560" i="2"/>
  <c r="F560" i="2"/>
  <c r="G560" i="2"/>
  <c r="H560" i="2"/>
  <c r="I560" i="2"/>
  <c r="J560" i="2"/>
  <c r="K560" i="2"/>
  <c r="L560" i="2"/>
  <c r="M560" i="2"/>
  <c r="A561" i="2"/>
  <c r="B561" i="2"/>
  <c r="C561" i="2"/>
  <c r="D561" i="2"/>
  <c r="E561" i="2"/>
  <c r="F561" i="2"/>
  <c r="G561" i="2"/>
  <c r="H561" i="2"/>
  <c r="I561" i="2"/>
  <c r="J561" i="2"/>
  <c r="K561" i="2"/>
  <c r="L561" i="2"/>
  <c r="M561" i="2"/>
  <c r="A562" i="2"/>
  <c r="B562" i="2"/>
  <c r="C562" i="2"/>
  <c r="D562" i="2"/>
  <c r="E562" i="2"/>
  <c r="F562" i="2"/>
  <c r="G562" i="2"/>
  <c r="H562" i="2"/>
  <c r="I562" i="2"/>
  <c r="J562" i="2"/>
  <c r="K562" i="2"/>
  <c r="L562" i="2"/>
  <c r="M562" i="2"/>
  <c r="A563" i="2"/>
  <c r="B563" i="2"/>
  <c r="C563" i="2"/>
  <c r="D563" i="2"/>
  <c r="E563" i="2"/>
  <c r="F563" i="2"/>
  <c r="G563" i="2"/>
  <c r="H563" i="2"/>
  <c r="I563" i="2"/>
  <c r="J563" i="2"/>
  <c r="K563" i="2"/>
  <c r="L563" i="2"/>
  <c r="M563" i="2"/>
  <c r="A564" i="2"/>
  <c r="B564" i="2"/>
  <c r="C564" i="2"/>
  <c r="D564" i="2"/>
  <c r="E564" i="2"/>
  <c r="F564" i="2"/>
  <c r="G564" i="2"/>
  <c r="H564" i="2"/>
  <c r="I564" i="2"/>
  <c r="J564" i="2"/>
  <c r="K564" i="2"/>
  <c r="L564" i="2"/>
  <c r="M564" i="2"/>
  <c r="A565" i="2"/>
  <c r="B565" i="2"/>
  <c r="C565" i="2"/>
  <c r="D565" i="2"/>
  <c r="E565" i="2"/>
  <c r="F565" i="2"/>
  <c r="G565" i="2"/>
  <c r="H565" i="2"/>
  <c r="I565" i="2"/>
  <c r="J565" i="2"/>
  <c r="K565" i="2"/>
  <c r="L565" i="2"/>
  <c r="M565" i="2"/>
  <c r="A566" i="2"/>
  <c r="B566" i="2"/>
  <c r="C566" i="2"/>
  <c r="D566" i="2"/>
  <c r="E566" i="2"/>
  <c r="F566" i="2"/>
  <c r="G566" i="2"/>
  <c r="H566" i="2"/>
  <c r="I566" i="2"/>
  <c r="J566" i="2"/>
  <c r="K566" i="2"/>
  <c r="L566" i="2"/>
  <c r="M566" i="2"/>
  <c r="A567" i="2"/>
  <c r="B567" i="2"/>
  <c r="C567" i="2"/>
  <c r="D567" i="2"/>
  <c r="E567" i="2"/>
  <c r="F567" i="2"/>
  <c r="G567" i="2"/>
  <c r="H567" i="2"/>
  <c r="I567" i="2"/>
  <c r="J567" i="2"/>
  <c r="K567" i="2"/>
  <c r="L567" i="2"/>
  <c r="M567" i="2"/>
  <c r="A568" i="2"/>
  <c r="B568" i="2"/>
  <c r="C568" i="2"/>
  <c r="D568" i="2"/>
  <c r="E568" i="2"/>
  <c r="F568" i="2"/>
  <c r="G568" i="2"/>
  <c r="H568" i="2"/>
  <c r="I568" i="2"/>
  <c r="J568" i="2"/>
  <c r="K568" i="2"/>
  <c r="L568" i="2"/>
  <c r="M568" i="2"/>
  <c r="A569" i="2"/>
  <c r="B569" i="2"/>
  <c r="C569" i="2"/>
  <c r="D569" i="2"/>
  <c r="E569" i="2"/>
  <c r="F569" i="2"/>
  <c r="G569" i="2"/>
  <c r="H569" i="2"/>
  <c r="I569" i="2"/>
  <c r="J569" i="2"/>
  <c r="K569" i="2"/>
  <c r="L569" i="2"/>
  <c r="M569" i="2"/>
  <c r="A570" i="2"/>
  <c r="B570" i="2"/>
  <c r="C570" i="2"/>
  <c r="D570" i="2"/>
  <c r="E570" i="2"/>
  <c r="F570" i="2"/>
  <c r="G570" i="2"/>
  <c r="H570" i="2"/>
  <c r="I570" i="2"/>
  <c r="J570" i="2"/>
  <c r="K570" i="2"/>
  <c r="L570" i="2"/>
  <c r="M570" i="2"/>
  <c r="A571" i="2"/>
  <c r="B571" i="2"/>
  <c r="C571" i="2"/>
  <c r="D571" i="2"/>
  <c r="E571" i="2"/>
  <c r="F571" i="2"/>
  <c r="G571" i="2"/>
  <c r="H571" i="2"/>
  <c r="I571" i="2"/>
  <c r="J571" i="2"/>
  <c r="K571" i="2"/>
  <c r="L571" i="2"/>
  <c r="M571" i="2"/>
  <c r="A572" i="2"/>
  <c r="B572" i="2"/>
  <c r="C572" i="2"/>
  <c r="D572" i="2"/>
  <c r="E572" i="2"/>
  <c r="F572" i="2"/>
  <c r="G572" i="2"/>
  <c r="H572" i="2"/>
  <c r="I572" i="2"/>
  <c r="J572" i="2"/>
  <c r="K572" i="2"/>
  <c r="L572" i="2"/>
  <c r="M572" i="2"/>
  <c r="A573" i="2"/>
  <c r="B573" i="2"/>
  <c r="C573" i="2"/>
  <c r="D573" i="2"/>
  <c r="E573" i="2"/>
  <c r="F573" i="2"/>
  <c r="G573" i="2"/>
  <c r="H573" i="2"/>
  <c r="I573" i="2"/>
  <c r="J573" i="2"/>
  <c r="K573" i="2"/>
  <c r="L573" i="2"/>
  <c r="M573" i="2"/>
  <c r="A574" i="2"/>
  <c r="B574" i="2"/>
  <c r="C574" i="2"/>
  <c r="D574" i="2"/>
  <c r="E574" i="2"/>
  <c r="F574" i="2"/>
  <c r="G574" i="2"/>
  <c r="H574" i="2"/>
  <c r="I574" i="2"/>
  <c r="J574" i="2"/>
  <c r="K574" i="2"/>
  <c r="L574" i="2"/>
  <c r="M574" i="2"/>
  <c r="A575" i="2"/>
  <c r="B575" i="2"/>
  <c r="C575" i="2"/>
  <c r="D575" i="2"/>
  <c r="E575" i="2"/>
  <c r="F575" i="2"/>
  <c r="G575" i="2"/>
  <c r="H575" i="2"/>
  <c r="I575" i="2"/>
  <c r="J575" i="2"/>
  <c r="K575" i="2"/>
  <c r="L575" i="2"/>
  <c r="M575" i="2"/>
  <c r="A576" i="2"/>
  <c r="B576" i="2"/>
  <c r="C576" i="2"/>
  <c r="D576" i="2"/>
  <c r="E576" i="2"/>
  <c r="F576" i="2"/>
  <c r="G576" i="2"/>
  <c r="H576" i="2"/>
  <c r="I576" i="2"/>
  <c r="J576" i="2"/>
  <c r="K576" i="2"/>
  <c r="L576" i="2"/>
  <c r="M576" i="2"/>
  <c r="A577" i="2"/>
  <c r="B577" i="2"/>
  <c r="C577" i="2"/>
  <c r="D577" i="2"/>
  <c r="E577" i="2"/>
  <c r="F577" i="2"/>
  <c r="G577" i="2"/>
  <c r="H577" i="2"/>
  <c r="I577" i="2"/>
  <c r="J577" i="2"/>
  <c r="K577" i="2"/>
  <c r="L577" i="2"/>
  <c r="M577" i="2"/>
  <c r="A578" i="2"/>
  <c r="B578" i="2"/>
  <c r="C578" i="2"/>
  <c r="D578" i="2"/>
  <c r="E578" i="2"/>
  <c r="F578" i="2"/>
  <c r="G578" i="2"/>
  <c r="H578" i="2"/>
  <c r="I578" i="2"/>
  <c r="J578" i="2"/>
  <c r="K578" i="2"/>
  <c r="L578" i="2"/>
  <c r="M578" i="2"/>
  <c r="A579" i="2"/>
  <c r="B579" i="2"/>
  <c r="C579" i="2"/>
  <c r="D579" i="2"/>
  <c r="E579" i="2"/>
  <c r="F579" i="2"/>
  <c r="G579" i="2"/>
  <c r="H579" i="2"/>
  <c r="I579" i="2"/>
  <c r="J579" i="2"/>
  <c r="K579" i="2"/>
  <c r="L579" i="2"/>
  <c r="M579" i="2"/>
  <c r="A580" i="2"/>
  <c r="B580" i="2"/>
  <c r="C580" i="2"/>
  <c r="D580" i="2"/>
  <c r="E580" i="2"/>
  <c r="F580" i="2"/>
  <c r="G580" i="2"/>
  <c r="H580" i="2"/>
  <c r="I580" i="2"/>
  <c r="J580" i="2"/>
  <c r="K580" i="2"/>
  <c r="L580" i="2"/>
  <c r="M580" i="2"/>
  <c r="A581" i="2"/>
  <c r="B581" i="2"/>
  <c r="C581" i="2"/>
  <c r="D581" i="2"/>
  <c r="E581" i="2"/>
  <c r="F581" i="2"/>
  <c r="G581" i="2"/>
  <c r="H581" i="2"/>
  <c r="I581" i="2"/>
  <c r="J581" i="2"/>
  <c r="K581" i="2"/>
  <c r="L581" i="2"/>
  <c r="M581" i="2"/>
  <c r="A582" i="2"/>
  <c r="B582" i="2"/>
  <c r="C582" i="2"/>
  <c r="D582" i="2"/>
  <c r="E582" i="2"/>
  <c r="F582" i="2"/>
  <c r="G582" i="2"/>
  <c r="H582" i="2"/>
  <c r="I582" i="2"/>
  <c r="J582" i="2"/>
  <c r="K582" i="2"/>
  <c r="L582" i="2"/>
  <c r="M582" i="2"/>
  <c r="A583" i="2"/>
  <c r="B583" i="2"/>
  <c r="C583" i="2"/>
  <c r="D583" i="2"/>
  <c r="E583" i="2"/>
  <c r="F583" i="2"/>
  <c r="G583" i="2"/>
  <c r="H583" i="2"/>
  <c r="I583" i="2"/>
  <c r="J583" i="2"/>
  <c r="K583" i="2"/>
  <c r="L583" i="2"/>
  <c r="M583" i="2"/>
  <c r="A584" i="2"/>
  <c r="B584" i="2"/>
  <c r="C584" i="2"/>
  <c r="D584" i="2"/>
  <c r="E584" i="2"/>
  <c r="F584" i="2"/>
  <c r="G584" i="2"/>
  <c r="H584" i="2"/>
  <c r="I584" i="2"/>
  <c r="J584" i="2"/>
  <c r="K584" i="2"/>
  <c r="L584" i="2"/>
  <c r="M584" i="2"/>
  <c r="A585" i="2"/>
  <c r="B585" i="2"/>
  <c r="C585" i="2"/>
  <c r="D585" i="2"/>
  <c r="E585" i="2"/>
  <c r="F585" i="2"/>
  <c r="G585" i="2"/>
  <c r="H585" i="2"/>
  <c r="I585" i="2"/>
  <c r="J585" i="2"/>
  <c r="K585" i="2"/>
  <c r="L585" i="2"/>
  <c r="M585" i="2"/>
  <c r="A586" i="2"/>
  <c r="B586" i="2"/>
  <c r="C586" i="2"/>
  <c r="D586" i="2"/>
  <c r="E586" i="2"/>
  <c r="F586" i="2"/>
  <c r="G586" i="2"/>
  <c r="H586" i="2"/>
  <c r="I586" i="2"/>
  <c r="J586" i="2"/>
  <c r="K586" i="2"/>
  <c r="L586" i="2"/>
  <c r="M586" i="2"/>
  <c r="A587" i="2"/>
  <c r="B587" i="2"/>
  <c r="C587" i="2"/>
  <c r="D587" i="2"/>
  <c r="E587" i="2"/>
  <c r="F587" i="2"/>
  <c r="G587" i="2"/>
  <c r="H587" i="2"/>
  <c r="I587" i="2"/>
  <c r="J587" i="2"/>
  <c r="K587" i="2"/>
  <c r="L587" i="2"/>
  <c r="M587" i="2"/>
  <c r="A588" i="2"/>
  <c r="B588" i="2"/>
  <c r="C588" i="2"/>
  <c r="D588" i="2"/>
  <c r="E588" i="2"/>
  <c r="F588" i="2"/>
  <c r="G588" i="2"/>
  <c r="H588" i="2"/>
  <c r="I588" i="2"/>
  <c r="J588" i="2"/>
  <c r="K588" i="2"/>
  <c r="L588" i="2"/>
  <c r="M588" i="2"/>
  <c r="A589" i="2"/>
  <c r="B589" i="2"/>
  <c r="C589" i="2"/>
  <c r="D589" i="2"/>
  <c r="E589" i="2"/>
  <c r="F589" i="2"/>
  <c r="G589" i="2"/>
  <c r="H589" i="2"/>
  <c r="I589" i="2"/>
  <c r="J589" i="2"/>
  <c r="K589" i="2"/>
  <c r="L589" i="2"/>
  <c r="M589" i="2"/>
  <c r="A590" i="2"/>
  <c r="B590" i="2"/>
  <c r="C590" i="2"/>
  <c r="D590" i="2"/>
  <c r="E590" i="2"/>
  <c r="F590" i="2"/>
  <c r="G590" i="2"/>
  <c r="H590" i="2"/>
  <c r="I590" i="2"/>
  <c r="J590" i="2"/>
  <c r="K590" i="2"/>
  <c r="L590" i="2"/>
  <c r="M590" i="2"/>
  <c r="A591" i="2"/>
  <c r="B591" i="2"/>
  <c r="C591" i="2"/>
  <c r="D591" i="2"/>
  <c r="E591" i="2"/>
  <c r="F591" i="2"/>
  <c r="G591" i="2"/>
  <c r="H591" i="2"/>
  <c r="I591" i="2"/>
  <c r="J591" i="2"/>
  <c r="K591" i="2"/>
  <c r="L591" i="2"/>
  <c r="M591" i="2"/>
  <c r="A592" i="2"/>
  <c r="B592" i="2"/>
  <c r="C592" i="2"/>
  <c r="D592" i="2"/>
  <c r="E592" i="2"/>
  <c r="F592" i="2"/>
  <c r="G592" i="2"/>
  <c r="H592" i="2"/>
  <c r="I592" i="2"/>
  <c r="J592" i="2"/>
  <c r="K592" i="2"/>
  <c r="L592" i="2"/>
  <c r="M592" i="2"/>
  <c r="A593" i="2"/>
  <c r="B593" i="2"/>
  <c r="C593" i="2"/>
  <c r="D593" i="2"/>
  <c r="E593" i="2"/>
  <c r="F593" i="2"/>
  <c r="G593" i="2"/>
  <c r="H593" i="2"/>
  <c r="I593" i="2"/>
  <c r="J593" i="2"/>
  <c r="K593" i="2"/>
  <c r="L593" i="2"/>
  <c r="M593" i="2"/>
  <c r="A594" i="2"/>
  <c r="B594" i="2"/>
  <c r="C594" i="2"/>
  <c r="D594" i="2"/>
  <c r="E594" i="2"/>
  <c r="F594" i="2"/>
  <c r="G594" i="2"/>
  <c r="H594" i="2"/>
  <c r="I594" i="2"/>
  <c r="J594" i="2"/>
  <c r="K594" i="2"/>
  <c r="L594" i="2"/>
  <c r="M594" i="2"/>
  <c r="A595" i="2"/>
  <c r="B595" i="2"/>
  <c r="C595" i="2"/>
  <c r="D595" i="2"/>
  <c r="E595" i="2"/>
  <c r="F595" i="2"/>
  <c r="G595" i="2"/>
  <c r="H595" i="2"/>
  <c r="I595" i="2"/>
  <c r="J595" i="2"/>
  <c r="K595" i="2"/>
  <c r="L595" i="2"/>
  <c r="M595" i="2"/>
  <c r="A596" i="2"/>
  <c r="B596" i="2"/>
  <c r="C596" i="2"/>
  <c r="D596" i="2"/>
  <c r="E596" i="2"/>
  <c r="F596" i="2"/>
  <c r="G596" i="2"/>
  <c r="H596" i="2"/>
  <c r="I596" i="2"/>
  <c r="J596" i="2"/>
  <c r="K596" i="2"/>
  <c r="L596" i="2"/>
  <c r="M596" i="2"/>
  <c r="A597" i="2"/>
  <c r="B597" i="2"/>
  <c r="C597" i="2"/>
  <c r="D597" i="2"/>
  <c r="E597" i="2"/>
  <c r="F597" i="2"/>
  <c r="G597" i="2"/>
  <c r="H597" i="2"/>
  <c r="I597" i="2"/>
  <c r="J597" i="2"/>
  <c r="K597" i="2"/>
  <c r="L597" i="2"/>
  <c r="M597" i="2"/>
  <c r="A598" i="2"/>
  <c r="B598" i="2"/>
  <c r="C598" i="2"/>
  <c r="D598" i="2"/>
  <c r="E598" i="2"/>
  <c r="F598" i="2"/>
  <c r="G598" i="2"/>
  <c r="H598" i="2"/>
  <c r="I598" i="2"/>
  <c r="J598" i="2"/>
  <c r="K598" i="2"/>
  <c r="L598" i="2"/>
  <c r="M598" i="2"/>
  <c r="A599" i="2"/>
  <c r="B599" i="2"/>
  <c r="C599" i="2"/>
  <c r="D599" i="2"/>
  <c r="E599" i="2"/>
  <c r="F599" i="2"/>
  <c r="G599" i="2"/>
  <c r="H599" i="2"/>
  <c r="I599" i="2"/>
  <c r="J599" i="2"/>
  <c r="K599" i="2"/>
  <c r="L599" i="2"/>
  <c r="M599" i="2"/>
  <c r="A600" i="2"/>
  <c r="B600" i="2"/>
  <c r="C600" i="2"/>
  <c r="D600" i="2"/>
  <c r="E600" i="2"/>
  <c r="F600" i="2"/>
  <c r="G600" i="2"/>
  <c r="H600" i="2"/>
  <c r="I600" i="2"/>
  <c r="J600" i="2"/>
  <c r="K600" i="2"/>
  <c r="L600" i="2"/>
  <c r="M600" i="2"/>
  <c r="A601" i="2"/>
  <c r="B601" i="2"/>
  <c r="C601" i="2"/>
  <c r="D601" i="2"/>
  <c r="E601" i="2"/>
  <c r="F601" i="2"/>
  <c r="G601" i="2"/>
  <c r="H601" i="2"/>
  <c r="I601" i="2"/>
  <c r="J601" i="2"/>
  <c r="K601" i="2"/>
  <c r="L601" i="2"/>
  <c r="M601" i="2"/>
  <c r="A602" i="2"/>
  <c r="B602" i="2"/>
  <c r="C602" i="2"/>
  <c r="D602" i="2"/>
  <c r="E602" i="2"/>
  <c r="F602" i="2"/>
  <c r="G602" i="2"/>
  <c r="H602" i="2"/>
  <c r="I602" i="2"/>
  <c r="J602" i="2"/>
  <c r="K602" i="2"/>
  <c r="L602" i="2"/>
  <c r="M602" i="2"/>
  <c r="A603" i="2"/>
  <c r="B603" i="2"/>
  <c r="C603" i="2"/>
  <c r="D603" i="2"/>
  <c r="E603" i="2"/>
  <c r="F603" i="2"/>
  <c r="G603" i="2"/>
  <c r="H603" i="2"/>
  <c r="I603" i="2"/>
  <c r="J603" i="2"/>
  <c r="K603" i="2"/>
  <c r="L603" i="2"/>
  <c r="M603" i="2"/>
  <c r="A604" i="2"/>
  <c r="B604" i="2"/>
  <c r="C604" i="2"/>
  <c r="D604" i="2"/>
  <c r="E604" i="2"/>
  <c r="F604" i="2"/>
  <c r="G604" i="2"/>
  <c r="H604" i="2"/>
  <c r="I604" i="2"/>
  <c r="J604" i="2"/>
  <c r="K604" i="2"/>
  <c r="L604" i="2"/>
  <c r="M604" i="2"/>
  <c r="A605" i="2"/>
  <c r="B605" i="2"/>
  <c r="C605" i="2"/>
  <c r="D605" i="2"/>
  <c r="E605" i="2"/>
  <c r="F605" i="2"/>
  <c r="G605" i="2"/>
  <c r="H605" i="2"/>
  <c r="I605" i="2"/>
  <c r="J605" i="2"/>
  <c r="K605" i="2"/>
  <c r="L605" i="2"/>
  <c r="M605" i="2"/>
  <c r="A606" i="2"/>
  <c r="B606" i="2"/>
  <c r="C606" i="2"/>
  <c r="D606" i="2"/>
  <c r="E606" i="2"/>
  <c r="F606" i="2"/>
  <c r="G606" i="2"/>
  <c r="H606" i="2"/>
  <c r="I606" i="2"/>
  <c r="J606" i="2"/>
  <c r="K606" i="2"/>
  <c r="L606" i="2"/>
  <c r="M606" i="2"/>
  <c r="A607" i="2"/>
  <c r="B607" i="2"/>
  <c r="C607" i="2"/>
  <c r="D607" i="2"/>
  <c r="E607" i="2"/>
  <c r="F607" i="2"/>
  <c r="G607" i="2"/>
  <c r="H607" i="2"/>
  <c r="I607" i="2"/>
  <c r="J607" i="2"/>
  <c r="K607" i="2"/>
  <c r="L607" i="2"/>
  <c r="M607" i="2"/>
  <c r="A608" i="2"/>
  <c r="B608" i="2"/>
  <c r="C608" i="2"/>
  <c r="D608" i="2"/>
  <c r="E608" i="2"/>
  <c r="F608" i="2"/>
  <c r="G608" i="2"/>
  <c r="H608" i="2"/>
  <c r="I608" i="2"/>
  <c r="J608" i="2"/>
  <c r="K608" i="2"/>
  <c r="L608" i="2"/>
  <c r="M608" i="2"/>
  <c r="A609" i="2"/>
  <c r="B609" i="2"/>
  <c r="C609" i="2"/>
  <c r="D609" i="2"/>
  <c r="E609" i="2"/>
  <c r="F609" i="2"/>
  <c r="G609" i="2"/>
  <c r="H609" i="2"/>
  <c r="I609" i="2"/>
  <c r="J609" i="2"/>
  <c r="K609" i="2"/>
  <c r="L609" i="2"/>
  <c r="M609" i="2"/>
  <c r="A610" i="2"/>
  <c r="B610" i="2"/>
  <c r="C610" i="2"/>
  <c r="D610" i="2"/>
  <c r="E610" i="2"/>
  <c r="F610" i="2"/>
  <c r="G610" i="2"/>
  <c r="H610" i="2"/>
  <c r="I610" i="2"/>
  <c r="J610" i="2"/>
  <c r="K610" i="2"/>
  <c r="L610" i="2"/>
  <c r="M610" i="2"/>
  <c r="A611" i="2"/>
  <c r="B611" i="2"/>
  <c r="C611" i="2"/>
  <c r="D611" i="2"/>
  <c r="E611" i="2"/>
  <c r="F611" i="2"/>
  <c r="G611" i="2"/>
  <c r="H611" i="2"/>
  <c r="I611" i="2"/>
  <c r="J611" i="2"/>
  <c r="K611" i="2"/>
  <c r="L611" i="2"/>
  <c r="M611" i="2"/>
  <c r="A612" i="2"/>
  <c r="B612" i="2"/>
  <c r="C612" i="2"/>
  <c r="D612" i="2"/>
  <c r="E612" i="2"/>
  <c r="F612" i="2"/>
  <c r="G612" i="2"/>
  <c r="H612" i="2"/>
  <c r="I612" i="2"/>
  <c r="J612" i="2"/>
  <c r="K612" i="2"/>
  <c r="L612" i="2"/>
  <c r="M612" i="2"/>
  <c r="A613" i="2"/>
  <c r="B613" i="2"/>
  <c r="C613" i="2"/>
  <c r="D613" i="2"/>
  <c r="E613" i="2"/>
  <c r="F613" i="2"/>
  <c r="G613" i="2"/>
  <c r="H613" i="2"/>
  <c r="I613" i="2"/>
  <c r="J613" i="2"/>
  <c r="K613" i="2"/>
  <c r="L613" i="2"/>
  <c r="M613" i="2"/>
  <c r="A614" i="2"/>
  <c r="B614" i="2"/>
  <c r="C614" i="2"/>
  <c r="D614" i="2"/>
  <c r="E614" i="2"/>
  <c r="F614" i="2"/>
  <c r="G614" i="2"/>
  <c r="H614" i="2"/>
  <c r="I614" i="2"/>
  <c r="J614" i="2"/>
  <c r="K614" i="2"/>
  <c r="L614" i="2"/>
  <c r="M614" i="2"/>
  <c r="A615" i="2"/>
  <c r="B615" i="2"/>
  <c r="C615" i="2"/>
  <c r="D615" i="2"/>
  <c r="E615" i="2"/>
  <c r="F615" i="2"/>
  <c r="G615" i="2"/>
  <c r="H615" i="2"/>
  <c r="I615" i="2"/>
  <c r="J615" i="2"/>
  <c r="K615" i="2"/>
  <c r="L615" i="2"/>
  <c r="M615" i="2"/>
  <c r="A616" i="2"/>
  <c r="B616" i="2"/>
  <c r="C616" i="2"/>
  <c r="D616" i="2"/>
  <c r="E616" i="2"/>
  <c r="F616" i="2"/>
  <c r="G616" i="2"/>
  <c r="H616" i="2"/>
  <c r="I616" i="2"/>
  <c r="J616" i="2"/>
  <c r="K616" i="2"/>
  <c r="L616" i="2"/>
  <c r="M616" i="2"/>
  <c r="A617" i="2"/>
  <c r="B617" i="2"/>
  <c r="C617" i="2"/>
  <c r="D617" i="2"/>
  <c r="E617" i="2"/>
  <c r="F617" i="2"/>
  <c r="G617" i="2"/>
  <c r="H617" i="2"/>
  <c r="I617" i="2"/>
  <c r="J617" i="2"/>
  <c r="K617" i="2"/>
  <c r="L617" i="2"/>
  <c r="M617" i="2"/>
  <c r="A618" i="2"/>
  <c r="B618" i="2"/>
  <c r="C618" i="2"/>
  <c r="D618" i="2"/>
  <c r="E618" i="2"/>
  <c r="F618" i="2"/>
  <c r="G618" i="2"/>
  <c r="H618" i="2"/>
  <c r="I618" i="2"/>
  <c r="J618" i="2"/>
  <c r="K618" i="2"/>
  <c r="L618" i="2"/>
  <c r="M618" i="2"/>
  <c r="A619" i="2"/>
  <c r="B619" i="2"/>
  <c r="C619" i="2"/>
  <c r="D619" i="2"/>
  <c r="E619" i="2"/>
  <c r="F619" i="2"/>
  <c r="G619" i="2"/>
  <c r="H619" i="2"/>
  <c r="I619" i="2"/>
  <c r="J619" i="2"/>
  <c r="K619" i="2"/>
  <c r="L619" i="2"/>
  <c r="M619" i="2"/>
  <c r="A620" i="2"/>
  <c r="B620" i="2"/>
  <c r="C620" i="2"/>
  <c r="D620" i="2"/>
  <c r="E620" i="2"/>
  <c r="F620" i="2"/>
  <c r="G620" i="2"/>
  <c r="H620" i="2"/>
  <c r="I620" i="2"/>
  <c r="J620" i="2"/>
  <c r="K620" i="2"/>
  <c r="L620" i="2"/>
  <c r="M620" i="2"/>
  <c r="A621" i="2"/>
  <c r="B621" i="2"/>
  <c r="C621" i="2"/>
  <c r="D621" i="2"/>
  <c r="E621" i="2"/>
  <c r="F621" i="2"/>
  <c r="G621" i="2"/>
  <c r="H621" i="2"/>
  <c r="I621" i="2"/>
  <c r="J621" i="2"/>
  <c r="K621" i="2"/>
  <c r="L621" i="2"/>
  <c r="M621" i="2"/>
  <c r="A622" i="2"/>
  <c r="B622" i="2"/>
  <c r="C622" i="2"/>
  <c r="D622" i="2"/>
  <c r="E622" i="2"/>
  <c r="F622" i="2"/>
  <c r="G622" i="2"/>
  <c r="H622" i="2"/>
  <c r="I622" i="2"/>
  <c r="J622" i="2"/>
  <c r="K622" i="2"/>
  <c r="L622" i="2"/>
  <c r="M622" i="2"/>
  <c r="A623" i="2"/>
  <c r="B623" i="2"/>
  <c r="C623" i="2"/>
  <c r="D623" i="2"/>
  <c r="E623" i="2"/>
  <c r="F623" i="2"/>
  <c r="G623" i="2"/>
  <c r="H623" i="2"/>
  <c r="I623" i="2"/>
  <c r="J623" i="2"/>
  <c r="K623" i="2"/>
  <c r="L623" i="2"/>
  <c r="M623" i="2"/>
  <c r="A624" i="2"/>
  <c r="B624" i="2"/>
  <c r="C624" i="2"/>
  <c r="D624" i="2"/>
  <c r="E624" i="2"/>
  <c r="F624" i="2"/>
  <c r="G624" i="2"/>
  <c r="H624" i="2"/>
  <c r="I624" i="2"/>
  <c r="J624" i="2"/>
  <c r="K624" i="2"/>
  <c r="L624" i="2"/>
  <c r="M624" i="2"/>
  <c r="A625" i="2"/>
  <c r="B625" i="2"/>
  <c r="C625" i="2"/>
  <c r="D625" i="2"/>
  <c r="E625" i="2"/>
  <c r="F625" i="2"/>
  <c r="G625" i="2"/>
  <c r="H625" i="2"/>
  <c r="I625" i="2"/>
  <c r="J625" i="2"/>
  <c r="K625" i="2"/>
  <c r="L625" i="2"/>
  <c r="M625" i="2"/>
  <c r="A626" i="2"/>
  <c r="B626" i="2"/>
  <c r="C626" i="2"/>
  <c r="D626" i="2"/>
  <c r="E626" i="2"/>
  <c r="F626" i="2"/>
  <c r="G626" i="2"/>
  <c r="H626" i="2"/>
  <c r="I626" i="2"/>
  <c r="J626" i="2"/>
  <c r="K626" i="2"/>
  <c r="L626" i="2"/>
  <c r="M626" i="2"/>
  <c r="A627" i="2"/>
  <c r="B627" i="2"/>
  <c r="C627" i="2"/>
  <c r="D627" i="2"/>
  <c r="E627" i="2"/>
  <c r="F627" i="2"/>
  <c r="G627" i="2"/>
  <c r="H627" i="2"/>
  <c r="I627" i="2"/>
  <c r="J627" i="2"/>
  <c r="K627" i="2"/>
  <c r="L627" i="2"/>
  <c r="M627" i="2"/>
  <c r="A628" i="2"/>
  <c r="B628" i="2"/>
  <c r="C628" i="2"/>
  <c r="D628" i="2"/>
  <c r="E628" i="2"/>
  <c r="F628" i="2"/>
  <c r="G628" i="2"/>
  <c r="H628" i="2"/>
  <c r="I628" i="2"/>
  <c r="J628" i="2"/>
  <c r="K628" i="2"/>
  <c r="L628" i="2"/>
  <c r="M628" i="2"/>
  <c r="A629" i="2"/>
  <c r="B629" i="2"/>
  <c r="C629" i="2"/>
  <c r="D629" i="2"/>
  <c r="E629" i="2"/>
  <c r="F629" i="2"/>
  <c r="G629" i="2"/>
  <c r="H629" i="2"/>
  <c r="I629" i="2"/>
  <c r="J629" i="2"/>
  <c r="K629" i="2"/>
  <c r="L629" i="2"/>
  <c r="M629" i="2"/>
  <c r="A630" i="2"/>
  <c r="B630" i="2"/>
  <c r="C630" i="2"/>
  <c r="D630" i="2"/>
  <c r="E630" i="2"/>
  <c r="F630" i="2"/>
  <c r="G630" i="2"/>
  <c r="H630" i="2"/>
  <c r="I630" i="2"/>
  <c r="J630" i="2"/>
  <c r="K630" i="2"/>
  <c r="L630" i="2"/>
  <c r="M630" i="2"/>
  <c r="A631" i="2"/>
  <c r="B631" i="2"/>
  <c r="C631" i="2"/>
  <c r="D631" i="2"/>
  <c r="E631" i="2"/>
  <c r="F631" i="2"/>
  <c r="G631" i="2"/>
  <c r="H631" i="2"/>
  <c r="I631" i="2"/>
  <c r="J631" i="2"/>
  <c r="K631" i="2"/>
  <c r="L631" i="2"/>
  <c r="M631" i="2"/>
  <c r="A632" i="2"/>
  <c r="B632" i="2"/>
  <c r="C632" i="2"/>
  <c r="D632" i="2"/>
  <c r="E632" i="2"/>
  <c r="F632" i="2"/>
  <c r="G632" i="2"/>
  <c r="H632" i="2"/>
  <c r="I632" i="2"/>
  <c r="J632" i="2"/>
  <c r="K632" i="2"/>
  <c r="L632" i="2"/>
  <c r="M632" i="2"/>
  <c r="A633" i="2"/>
  <c r="B633" i="2"/>
  <c r="C633" i="2"/>
  <c r="D633" i="2"/>
  <c r="E633" i="2"/>
  <c r="F633" i="2"/>
  <c r="G633" i="2"/>
  <c r="H633" i="2"/>
  <c r="I633" i="2"/>
  <c r="J633" i="2"/>
  <c r="K633" i="2"/>
  <c r="L633" i="2"/>
  <c r="M633" i="2"/>
  <c r="A634" i="2"/>
  <c r="B634" i="2"/>
  <c r="C634" i="2"/>
  <c r="D634" i="2"/>
  <c r="E634" i="2"/>
  <c r="F634" i="2"/>
  <c r="G634" i="2"/>
  <c r="H634" i="2"/>
  <c r="I634" i="2"/>
  <c r="J634" i="2"/>
  <c r="K634" i="2"/>
  <c r="L634" i="2"/>
  <c r="M634" i="2"/>
  <c r="A635" i="2"/>
  <c r="B635" i="2"/>
  <c r="C635" i="2"/>
  <c r="D635" i="2"/>
  <c r="E635" i="2"/>
  <c r="F635" i="2"/>
  <c r="G635" i="2"/>
  <c r="H635" i="2"/>
  <c r="I635" i="2"/>
  <c r="J635" i="2"/>
  <c r="K635" i="2"/>
  <c r="L635" i="2"/>
  <c r="M635" i="2"/>
  <c r="A636" i="2"/>
  <c r="B636" i="2"/>
  <c r="C636" i="2"/>
  <c r="D636" i="2"/>
  <c r="E636" i="2"/>
  <c r="F636" i="2"/>
  <c r="G636" i="2"/>
  <c r="H636" i="2"/>
  <c r="I636" i="2"/>
  <c r="J636" i="2"/>
  <c r="K636" i="2"/>
  <c r="L636" i="2"/>
  <c r="M636" i="2"/>
  <c r="A637" i="2"/>
  <c r="B637" i="2"/>
  <c r="C637" i="2"/>
  <c r="D637" i="2"/>
  <c r="E637" i="2"/>
  <c r="F637" i="2"/>
  <c r="G637" i="2"/>
  <c r="H637" i="2"/>
  <c r="I637" i="2"/>
  <c r="J637" i="2"/>
  <c r="K637" i="2"/>
  <c r="L637" i="2"/>
  <c r="M637" i="2"/>
  <c r="A638" i="2"/>
  <c r="B638" i="2"/>
  <c r="C638" i="2"/>
  <c r="D638" i="2"/>
  <c r="E638" i="2"/>
  <c r="F638" i="2"/>
  <c r="G638" i="2"/>
  <c r="H638" i="2"/>
  <c r="I638" i="2"/>
  <c r="J638" i="2"/>
  <c r="K638" i="2"/>
  <c r="L638" i="2"/>
  <c r="M638" i="2"/>
  <c r="A639" i="2"/>
  <c r="B639" i="2"/>
  <c r="C639" i="2"/>
  <c r="D639" i="2"/>
  <c r="E639" i="2"/>
  <c r="F639" i="2"/>
  <c r="G639" i="2"/>
  <c r="H639" i="2"/>
  <c r="I639" i="2"/>
  <c r="J639" i="2"/>
  <c r="K639" i="2"/>
  <c r="L639" i="2"/>
  <c r="M639" i="2"/>
  <c r="A640" i="2"/>
  <c r="B640" i="2"/>
  <c r="C640" i="2"/>
  <c r="D640" i="2"/>
  <c r="E640" i="2"/>
  <c r="F640" i="2"/>
  <c r="G640" i="2"/>
  <c r="H640" i="2"/>
  <c r="I640" i="2"/>
  <c r="J640" i="2"/>
  <c r="K640" i="2"/>
  <c r="L640" i="2"/>
  <c r="M640" i="2"/>
  <c r="A641" i="2"/>
  <c r="B641" i="2"/>
  <c r="C641" i="2"/>
  <c r="D641" i="2"/>
  <c r="E641" i="2"/>
  <c r="F641" i="2"/>
  <c r="G641" i="2"/>
  <c r="H641" i="2"/>
  <c r="I641" i="2"/>
  <c r="J641" i="2"/>
  <c r="K641" i="2"/>
  <c r="L641" i="2"/>
  <c r="M641" i="2"/>
  <c r="A642" i="2"/>
  <c r="B642" i="2"/>
  <c r="C642" i="2"/>
  <c r="D642" i="2"/>
  <c r="E642" i="2"/>
  <c r="F642" i="2"/>
  <c r="G642" i="2"/>
  <c r="H642" i="2"/>
  <c r="I642" i="2"/>
  <c r="J642" i="2"/>
  <c r="K642" i="2"/>
  <c r="L642" i="2"/>
  <c r="M642" i="2"/>
  <c r="A643" i="2"/>
  <c r="B643" i="2"/>
  <c r="C643" i="2"/>
  <c r="D643" i="2"/>
  <c r="E643" i="2"/>
  <c r="F643" i="2"/>
  <c r="G643" i="2"/>
  <c r="H643" i="2"/>
  <c r="I643" i="2"/>
  <c r="J643" i="2"/>
  <c r="K643" i="2"/>
  <c r="L643" i="2"/>
  <c r="M643" i="2"/>
  <c r="A644" i="2"/>
  <c r="B644" i="2"/>
  <c r="C644" i="2"/>
  <c r="D644" i="2"/>
  <c r="E644" i="2"/>
  <c r="F644" i="2"/>
  <c r="G644" i="2"/>
  <c r="H644" i="2"/>
  <c r="I644" i="2"/>
  <c r="J644" i="2"/>
  <c r="K644" i="2"/>
  <c r="L644" i="2"/>
  <c r="M644" i="2"/>
  <c r="A645" i="2"/>
  <c r="B645" i="2"/>
  <c r="C645" i="2"/>
  <c r="D645" i="2"/>
  <c r="E645" i="2"/>
  <c r="F645" i="2"/>
  <c r="G645" i="2"/>
  <c r="H645" i="2"/>
  <c r="I645" i="2"/>
  <c r="J645" i="2"/>
  <c r="K645" i="2"/>
  <c r="L645" i="2"/>
  <c r="M645" i="2"/>
  <c r="A646" i="2"/>
  <c r="B646" i="2"/>
  <c r="C646" i="2"/>
  <c r="D646" i="2"/>
  <c r="E646" i="2"/>
  <c r="F646" i="2"/>
  <c r="G646" i="2"/>
  <c r="H646" i="2"/>
  <c r="I646" i="2"/>
  <c r="J646" i="2"/>
  <c r="K646" i="2"/>
  <c r="L646" i="2"/>
  <c r="M646" i="2"/>
  <c r="A647" i="2"/>
  <c r="B647" i="2"/>
  <c r="C647" i="2"/>
  <c r="D647" i="2"/>
  <c r="E647" i="2"/>
  <c r="F647" i="2"/>
  <c r="G647" i="2"/>
  <c r="H647" i="2"/>
  <c r="I647" i="2"/>
  <c r="J647" i="2"/>
  <c r="K647" i="2"/>
  <c r="L647" i="2"/>
  <c r="M647" i="2"/>
  <c r="A648" i="2"/>
  <c r="B648" i="2"/>
  <c r="C648" i="2"/>
  <c r="D648" i="2"/>
  <c r="E648" i="2"/>
  <c r="F648" i="2"/>
  <c r="G648" i="2"/>
  <c r="H648" i="2"/>
  <c r="I648" i="2"/>
  <c r="J648" i="2"/>
  <c r="K648" i="2"/>
  <c r="L648" i="2"/>
  <c r="M648" i="2"/>
  <c r="A649" i="2"/>
  <c r="B649" i="2"/>
  <c r="C649" i="2"/>
  <c r="D649" i="2"/>
  <c r="E649" i="2"/>
  <c r="F649" i="2"/>
  <c r="G649" i="2"/>
  <c r="H649" i="2"/>
  <c r="I649" i="2"/>
  <c r="J649" i="2"/>
  <c r="K649" i="2"/>
  <c r="L649" i="2"/>
  <c r="M649" i="2"/>
  <c r="A650" i="2"/>
  <c r="B650" i="2"/>
  <c r="C650" i="2"/>
  <c r="D650" i="2"/>
  <c r="E650" i="2"/>
  <c r="F650" i="2"/>
  <c r="G650" i="2"/>
  <c r="H650" i="2"/>
  <c r="I650" i="2"/>
  <c r="J650" i="2"/>
  <c r="K650" i="2"/>
  <c r="L650" i="2"/>
  <c r="M650" i="2"/>
  <c r="A651" i="2"/>
  <c r="B651" i="2"/>
  <c r="C651" i="2"/>
  <c r="D651" i="2"/>
  <c r="E651" i="2"/>
  <c r="F651" i="2"/>
  <c r="G651" i="2"/>
  <c r="H651" i="2"/>
  <c r="I651" i="2"/>
  <c r="J651" i="2"/>
  <c r="K651" i="2"/>
  <c r="L651" i="2"/>
  <c r="M651" i="2"/>
  <c r="A652" i="2"/>
  <c r="B652" i="2"/>
  <c r="C652" i="2"/>
  <c r="D652" i="2"/>
  <c r="E652" i="2"/>
  <c r="F652" i="2"/>
  <c r="G652" i="2"/>
  <c r="H652" i="2"/>
  <c r="I652" i="2"/>
  <c r="J652" i="2"/>
  <c r="K652" i="2"/>
  <c r="L652" i="2"/>
  <c r="M652" i="2"/>
  <c r="A653" i="2"/>
  <c r="B653" i="2"/>
  <c r="C653" i="2"/>
  <c r="D653" i="2"/>
  <c r="E653" i="2"/>
  <c r="F653" i="2"/>
  <c r="G653" i="2"/>
  <c r="H653" i="2"/>
  <c r="I653" i="2"/>
  <c r="J653" i="2"/>
  <c r="K653" i="2"/>
  <c r="L653" i="2"/>
  <c r="M653" i="2"/>
  <c r="A654" i="2"/>
  <c r="B654" i="2"/>
  <c r="C654" i="2"/>
  <c r="D654" i="2"/>
  <c r="E654" i="2"/>
  <c r="F654" i="2"/>
  <c r="G654" i="2"/>
  <c r="H654" i="2"/>
  <c r="I654" i="2"/>
  <c r="J654" i="2"/>
  <c r="K654" i="2"/>
  <c r="L654" i="2"/>
  <c r="M654" i="2"/>
  <c r="A655" i="2"/>
  <c r="B655" i="2"/>
  <c r="C655" i="2"/>
  <c r="D655" i="2"/>
  <c r="E655" i="2"/>
  <c r="F655" i="2"/>
  <c r="G655" i="2"/>
  <c r="H655" i="2"/>
  <c r="I655" i="2"/>
  <c r="J655" i="2"/>
  <c r="K655" i="2"/>
  <c r="L655" i="2"/>
  <c r="M655" i="2"/>
  <c r="A656" i="2"/>
  <c r="B656" i="2"/>
  <c r="C656" i="2"/>
  <c r="D656" i="2"/>
  <c r="E656" i="2"/>
  <c r="F656" i="2"/>
  <c r="G656" i="2"/>
  <c r="H656" i="2"/>
  <c r="I656" i="2"/>
  <c r="J656" i="2"/>
  <c r="K656" i="2"/>
  <c r="L656" i="2"/>
  <c r="M656" i="2"/>
  <c r="A657" i="2"/>
  <c r="B657" i="2"/>
  <c r="C657" i="2"/>
  <c r="D657" i="2"/>
  <c r="E657" i="2"/>
  <c r="F657" i="2"/>
  <c r="G657" i="2"/>
  <c r="H657" i="2"/>
  <c r="I657" i="2"/>
  <c r="J657" i="2"/>
  <c r="K657" i="2"/>
  <c r="L657" i="2"/>
  <c r="M657" i="2"/>
  <c r="A658" i="2"/>
  <c r="B658" i="2"/>
  <c r="C658" i="2"/>
  <c r="D658" i="2"/>
  <c r="E658" i="2"/>
  <c r="F658" i="2"/>
  <c r="G658" i="2"/>
  <c r="H658" i="2"/>
  <c r="I658" i="2"/>
  <c r="J658" i="2"/>
  <c r="K658" i="2"/>
  <c r="L658" i="2"/>
  <c r="M658" i="2"/>
  <c r="A659" i="2"/>
  <c r="B659" i="2"/>
  <c r="C659" i="2"/>
  <c r="D659" i="2"/>
  <c r="E659" i="2"/>
  <c r="F659" i="2"/>
  <c r="G659" i="2"/>
  <c r="H659" i="2"/>
  <c r="I659" i="2"/>
  <c r="J659" i="2"/>
  <c r="K659" i="2"/>
  <c r="L659" i="2"/>
  <c r="M659" i="2"/>
  <c r="A660" i="2"/>
  <c r="B660" i="2"/>
  <c r="C660" i="2"/>
  <c r="D660" i="2"/>
  <c r="E660" i="2"/>
  <c r="F660" i="2"/>
  <c r="G660" i="2"/>
  <c r="H660" i="2"/>
  <c r="I660" i="2"/>
  <c r="J660" i="2"/>
  <c r="K660" i="2"/>
  <c r="L660" i="2"/>
  <c r="M660" i="2"/>
  <c r="A661" i="2"/>
  <c r="B661" i="2"/>
  <c r="C661" i="2"/>
  <c r="D661" i="2"/>
  <c r="E661" i="2"/>
  <c r="F661" i="2"/>
  <c r="G661" i="2"/>
  <c r="H661" i="2"/>
  <c r="I661" i="2"/>
  <c r="J661" i="2"/>
  <c r="K661" i="2"/>
  <c r="L661" i="2"/>
  <c r="M661" i="2"/>
  <c r="A662" i="2"/>
  <c r="B662" i="2"/>
  <c r="C662" i="2"/>
  <c r="D662" i="2"/>
  <c r="E662" i="2"/>
  <c r="F662" i="2"/>
  <c r="G662" i="2"/>
  <c r="H662" i="2"/>
  <c r="I662" i="2"/>
  <c r="J662" i="2"/>
  <c r="K662" i="2"/>
  <c r="L662" i="2"/>
  <c r="M662" i="2"/>
  <c r="A663" i="2"/>
  <c r="B663" i="2"/>
  <c r="C663" i="2"/>
  <c r="D663" i="2"/>
  <c r="E663" i="2"/>
  <c r="F663" i="2"/>
  <c r="G663" i="2"/>
  <c r="H663" i="2"/>
  <c r="I663" i="2"/>
  <c r="J663" i="2"/>
  <c r="K663" i="2"/>
  <c r="L663" i="2"/>
  <c r="M663" i="2"/>
  <c r="A664" i="2"/>
  <c r="B664" i="2"/>
  <c r="C664" i="2"/>
  <c r="D664" i="2"/>
  <c r="E664" i="2"/>
  <c r="F664" i="2"/>
  <c r="G664" i="2"/>
  <c r="H664" i="2"/>
  <c r="I664" i="2"/>
  <c r="J664" i="2"/>
  <c r="K664" i="2"/>
  <c r="L664" i="2"/>
  <c r="M664" i="2"/>
  <c r="A665" i="2"/>
  <c r="B665" i="2"/>
  <c r="C665" i="2"/>
  <c r="D665" i="2"/>
  <c r="E665" i="2"/>
  <c r="F665" i="2"/>
  <c r="G665" i="2"/>
  <c r="H665" i="2"/>
  <c r="I665" i="2"/>
  <c r="J665" i="2"/>
  <c r="K665" i="2"/>
  <c r="L665" i="2"/>
  <c r="M665" i="2"/>
  <c r="A666" i="2"/>
  <c r="B666" i="2"/>
  <c r="C666" i="2"/>
  <c r="D666" i="2"/>
  <c r="E666" i="2"/>
  <c r="F666" i="2"/>
  <c r="G666" i="2"/>
  <c r="H666" i="2"/>
  <c r="I666" i="2"/>
  <c r="J666" i="2"/>
  <c r="K666" i="2"/>
  <c r="L666" i="2"/>
  <c r="M666" i="2"/>
  <c r="A667" i="2"/>
  <c r="B667" i="2"/>
  <c r="C667" i="2"/>
  <c r="D667" i="2"/>
  <c r="E667" i="2"/>
  <c r="F667" i="2"/>
  <c r="G667" i="2"/>
  <c r="H667" i="2"/>
  <c r="I667" i="2"/>
  <c r="J667" i="2"/>
  <c r="K667" i="2"/>
  <c r="L667" i="2"/>
  <c r="M667" i="2"/>
  <c r="A668" i="2"/>
  <c r="B668" i="2"/>
  <c r="C668" i="2"/>
  <c r="D668" i="2"/>
  <c r="E668" i="2"/>
  <c r="F668" i="2"/>
  <c r="G668" i="2"/>
  <c r="H668" i="2"/>
  <c r="I668" i="2"/>
  <c r="J668" i="2"/>
  <c r="K668" i="2"/>
  <c r="L668" i="2"/>
  <c r="M668" i="2"/>
  <c r="A669" i="2"/>
  <c r="B669" i="2"/>
  <c r="C669" i="2"/>
  <c r="D669" i="2"/>
  <c r="E669" i="2"/>
  <c r="F669" i="2"/>
  <c r="G669" i="2"/>
  <c r="H669" i="2"/>
  <c r="I669" i="2"/>
  <c r="J669" i="2"/>
  <c r="K669" i="2"/>
  <c r="L669" i="2"/>
  <c r="M669" i="2"/>
  <c r="A670" i="2"/>
  <c r="B670" i="2"/>
  <c r="C670" i="2"/>
  <c r="D670" i="2"/>
  <c r="E670" i="2"/>
  <c r="F670" i="2"/>
  <c r="G670" i="2"/>
  <c r="H670" i="2"/>
  <c r="I670" i="2"/>
  <c r="J670" i="2"/>
  <c r="K670" i="2"/>
  <c r="L670" i="2"/>
  <c r="M670" i="2"/>
  <c r="A671" i="2"/>
  <c r="B671" i="2"/>
  <c r="C671" i="2"/>
  <c r="D671" i="2"/>
  <c r="E671" i="2"/>
  <c r="F671" i="2"/>
  <c r="G671" i="2"/>
  <c r="H671" i="2"/>
  <c r="I671" i="2"/>
  <c r="J671" i="2"/>
  <c r="K671" i="2"/>
  <c r="L671" i="2"/>
  <c r="M671" i="2"/>
  <c r="A672" i="2"/>
  <c r="B672" i="2"/>
  <c r="C672" i="2"/>
  <c r="D672" i="2"/>
  <c r="E672" i="2"/>
  <c r="F672" i="2"/>
  <c r="G672" i="2"/>
  <c r="H672" i="2"/>
  <c r="I672" i="2"/>
  <c r="J672" i="2"/>
  <c r="K672" i="2"/>
  <c r="L672" i="2"/>
  <c r="M672" i="2"/>
  <c r="A673" i="2"/>
  <c r="B673" i="2"/>
  <c r="C673" i="2"/>
  <c r="D673" i="2"/>
  <c r="E673" i="2"/>
  <c r="F673" i="2"/>
  <c r="G673" i="2"/>
  <c r="H673" i="2"/>
  <c r="I673" i="2"/>
  <c r="J673" i="2"/>
  <c r="K673" i="2"/>
  <c r="L673" i="2"/>
  <c r="M673" i="2"/>
  <c r="A674" i="2"/>
  <c r="B674" i="2"/>
  <c r="C674" i="2"/>
  <c r="D674" i="2"/>
  <c r="E674" i="2"/>
  <c r="F674" i="2"/>
  <c r="G674" i="2"/>
  <c r="H674" i="2"/>
  <c r="I674" i="2"/>
  <c r="J674" i="2"/>
  <c r="K674" i="2"/>
  <c r="L674" i="2"/>
  <c r="M674" i="2"/>
  <c r="A675" i="2"/>
  <c r="B675" i="2"/>
  <c r="C675" i="2"/>
  <c r="D675" i="2"/>
  <c r="E675" i="2"/>
  <c r="F675" i="2"/>
  <c r="G675" i="2"/>
  <c r="H675" i="2"/>
  <c r="I675" i="2"/>
  <c r="J675" i="2"/>
  <c r="K675" i="2"/>
  <c r="L675" i="2"/>
  <c r="M675" i="2"/>
  <c r="A676" i="2"/>
  <c r="B676" i="2"/>
  <c r="C676" i="2"/>
  <c r="D676" i="2"/>
  <c r="E676" i="2"/>
  <c r="F676" i="2"/>
  <c r="G676" i="2"/>
  <c r="H676" i="2"/>
  <c r="I676" i="2"/>
  <c r="J676" i="2"/>
  <c r="K676" i="2"/>
  <c r="L676" i="2"/>
  <c r="M676" i="2"/>
  <c r="A677" i="2"/>
  <c r="B677" i="2"/>
  <c r="C677" i="2"/>
  <c r="D677" i="2"/>
  <c r="E677" i="2"/>
  <c r="F677" i="2"/>
  <c r="G677" i="2"/>
  <c r="H677" i="2"/>
  <c r="I677" i="2"/>
  <c r="J677" i="2"/>
  <c r="K677" i="2"/>
  <c r="L677" i="2"/>
  <c r="M677" i="2"/>
  <c r="A678" i="2"/>
  <c r="B678" i="2"/>
  <c r="C678" i="2"/>
  <c r="D678" i="2"/>
  <c r="E678" i="2"/>
  <c r="F678" i="2"/>
  <c r="G678" i="2"/>
  <c r="H678" i="2"/>
  <c r="I678" i="2"/>
  <c r="J678" i="2"/>
  <c r="K678" i="2"/>
  <c r="L678" i="2"/>
  <c r="M678" i="2"/>
  <c r="A679" i="2"/>
  <c r="B679" i="2"/>
  <c r="C679" i="2"/>
  <c r="D679" i="2"/>
  <c r="E679" i="2"/>
  <c r="F679" i="2"/>
  <c r="G679" i="2"/>
  <c r="H679" i="2"/>
  <c r="I679" i="2"/>
  <c r="J679" i="2"/>
  <c r="K679" i="2"/>
  <c r="L679" i="2"/>
  <c r="M679" i="2"/>
  <c r="A680" i="2"/>
  <c r="B680" i="2"/>
  <c r="C680" i="2"/>
  <c r="D680" i="2"/>
  <c r="E680" i="2"/>
  <c r="F680" i="2"/>
  <c r="G680" i="2"/>
  <c r="H680" i="2"/>
  <c r="I680" i="2"/>
  <c r="J680" i="2"/>
  <c r="K680" i="2"/>
  <c r="L680" i="2"/>
  <c r="M680" i="2"/>
  <c r="A681" i="2"/>
  <c r="B681" i="2"/>
  <c r="C681" i="2"/>
  <c r="D681" i="2"/>
  <c r="E681" i="2"/>
  <c r="F681" i="2"/>
  <c r="G681" i="2"/>
  <c r="H681" i="2"/>
  <c r="I681" i="2"/>
  <c r="J681" i="2"/>
  <c r="K681" i="2"/>
  <c r="L681" i="2"/>
  <c r="M681" i="2"/>
  <c r="A682" i="2"/>
  <c r="B682" i="2"/>
  <c r="C682" i="2"/>
  <c r="D682" i="2"/>
  <c r="E682" i="2"/>
  <c r="F682" i="2"/>
  <c r="G682" i="2"/>
  <c r="H682" i="2"/>
  <c r="I682" i="2"/>
  <c r="J682" i="2"/>
  <c r="K682" i="2"/>
  <c r="L682" i="2"/>
  <c r="M682" i="2"/>
  <c r="A683" i="2"/>
  <c r="B683" i="2"/>
  <c r="C683" i="2"/>
  <c r="D683" i="2"/>
  <c r="E683" i="2"/>
  <c r="F683" i="2"/>
  <c r="G683" i="2"/>
  <c r="H683" i="2"/>
  <c r="I683" i="2"/>
  <c r="J683" i="2"/>
  <c r="K683" i="2"/>
  <c r="L683" i="2"/>
  <c r="M683" i="2"/>
  <c r="A684" i="2"/>
  <c r="B684" i="2"/>
  <c r="C684" i="2"/>
  <c r="D684" i="2"/>
  <c r="E684" i="2"/>
  <c r="F684" i="2"/>
  <c r="G684" i="2"/>
  <c r="H684" i="2"/>
  <c r="I684" i="2"/>
  <c r="J684" i="2"/>
  <c r="K684" i="2"/>
  <c r="L684" i="2"/>
  <c r="M684" i="2"/>
  <c r="A685" i="2"/>
  <c r="B685" i="2"/>
  <c r="C685" i="2"/>
  <c r="D685" i="2"/>
  <c r="E685" i="2"/>
  <c r="F685" i="2"/>
  <c r="G685" i="2"/>
  <c r="H685" i="2"/>
  <c r="I685" i="2"/>
  <c r="J685" i="2"/>
  <c r="K685" i="2"/>
  <c r="L685" i="2"/>
  <c r="M685" i="2"/>
  <c r="A686" i="2"/>
  <c r="B686" i="2"/>
  <c r="C686" i="2"/>
  <c r="D686" i="2"/>
  <c r="E686" i="2"/>
  <c r="F686" i="2"/>
  <c r="G686" i="2"/>
  <c r="H686" i="2"/>
  <c r="I686" i="2"/>
  <c r="J686" i="2"/>
  <c r="K686" i="2"/>
  <c r="L686" i="2"/>
  <c r="M686" i="2"/>
  <c r="A687" i="2"/>
  <c r="B687" i="2"/>
  <c r="C687" i="2"/>
  <c r="D687" i="2"/>
  <c r="E687" i="2"/>
  <c r="F687" i="2"/>
  <c r="G687" i="2"/>
  <c r="H687" i="2"/>
  <c r="I687" i="2"/>
  <c r="J687" i="2"/>
  <c r="K687" i="2"/>
  <c r="L687" i="2"/>
  <c r="M687" i="2"/>
  <c r="A688" i="2"/>
  <c r="B688" i="2"/>
  <c r="C688" i="2"/>
  <c r="D688" i="2"/>
  <c r="E688" i="2"/>
  <c r="F688" i="2"/>
  <c r="G688" i="2"/>
  <c r="H688" i="2"/>
  <c r="I688" i="2"/>
  <c r="J688" i="2"/>
  <c r="K688" i="2"/>
  <c r="L688" i="2"/>
  <c r="M688" i="2"/>
  <c r="A689" i="2"/>
  <c r="B689" i="2"/>
  <c r="C689" i="2"/>
  <c r="D689" i="2"/>
  <c r="E689" i="2"/>
  <c r="F689" i="2"/>
  <c r="G689" i="2"/>
  <c r="H689" i="2"/>
  <c r="I689" i="2"/>
  <c r="J689" i="2"/>
  <c r="K689" i="2"/>
  <c r="L689" i="2"/>
  <c r="M689" i="2"/>
  <c r="A690" i="2"/>
  <c r="B690" i="2"/>
  <c r="C690" i="2"/>
  <c r="D690" i="2"/>
  <c r="E690" i="2"/>
  <c r="F690" i="2"/>
  <c r="G690" i="2"/>
  <c r="H690" i="2"/>
  <c r="I690" i="2"/>
  <c r="J690" i="2"/>
  <c r="K690" i="2"/>
  <c r="L690" i="2"/>
  <c r="M690" i="2"/>
  <c r="A691" i="2"/>
  <c r="B691" i="2"/>
  <c r="C691" i="2"/>
  <c r="D691" i="2"/>
  <c r="E691" i="2"/>
  <c r="F691" i="2"/>
  <c r="G691" i="2"/>
  <c r="H691" i="2"/>
  <c r="I691" i="2"/>
  <c r="J691" i="2"/>
  <c r="K691" i="2"/>
  <c r="L691" i="2"/>
  <c r="M691" i="2"/>
  <c r="A692" i="2"/>
  <c r="B692" i="2"/>
  <c r="C692" i="2"/>
  <c r="D692" i="2"/>
  <c r="E692" i="2"/>
  <c r="F692" i="2"/>
  <c r="G692" i="2"/>
  <c r="H692" i="2"/>
  <c r="I692" i="2"/>
  <c r="J692" i="2"/>
  <c r="K692" i="2"/>
  <c r="L692" i="2"/>
  <c r="M692" i="2"/>
  <c r="A693" i="2"/>
  <c r="B693" i="2"/>
  <c r="C693" i="2"/>
  <c r="D693" i="2"/>
  <c r="E693" i="2"/>
  <c r="F693" i="2"/>
  <c r="G693" i="2"/>
  <c r="H693" i="2"/>
  <c r="I693" i="2"/>
  <c r="J693" i="2"/>
  <c r="K693" i="2"/>
  <c r="L693" i="2"/>
  <c r="M693" i="2"/>
  <c r="A694" i="2"/>
  <c r="B694" i="2"/>
  <c r="C694" i="2"/>
  <c r="D694" i="2"/>
  <c r="E694" i="2"/>
  <c r="F694" i="2"/>
  <c r="G694" i="2"/>
  <c r="H694" i="2"/>
  <c r="I694" i="2"/>
  <c r="J694" i="2"/>
  <c r="K694" i="2"/>
  <c r="L694" i="2"/>
  <c r="M694" i="2"/>
  <c r="A695" i="2"/>
  <c r="B695" i="2"/>
  <c r="C695" i="2"/>
  <c r="D695" i="2"/>
  <c r="E695" i="2"/>
  <c r="F695" i="2"/>
  <c r="G695" i="2"/>
  <c r="H695" i="2"/>
  <c r="I695" i="2"/>
  <c r="J695" i="2"/>
  <c r="K695" i="2"/>
  <c r="L695" i="2"/>
  <c r="M695" i="2"/>
  <c r="A696" i="2"/>
  <c r="B696" i="2"/>
  <c r="C696" i="2"/>
  <c r="D696" i="2"/>
  <c r="E696" i="2"/>
  <c r="F696" i="2"/>
  <c r="G696" i="2"/>
  <c r="H696" i="2"/>
  <c r="I696" i="2"/>
  <c r="J696" i="2"/>
  <c r="K696" i="2"/>
  <c r="L696" i="2"/>
  <c r="M696" i="2"/>
  <c r="A697" i="2"/>
  <c r="B697" i="2"/>
  <c r="C697" i="2"/>
  <c r="D697" i="2"/>
  <c r="E697" i="2"/>
  <c r="F697" i="2"/>
  <c r="G697" i="2"/>
  <c r="H697" i="2"/>
  <c r="I697" i="2"/>
  <c r="J697" i="2"/>
  <c r="K697" i="2"/>
  <c r="L697" i="2"/>
  <c r="M697" i="2"/>
  <c r="A698" i="2"/>
  <c r="B698" i="2"/>
  <c r="C698" i="2"/>
  <c r="D698" i="2"/>
  <c r="E698" i="2"/>
  <c r="F698" i="2"/>
  <c r="G698" i="2"/>
  <c r="H698" i="2"/>
  <c r="I698" i="2"/>
  <c r="J698" i="2"/>
  <c r="K698" i="2"/>
  <c r="L698" i="2"/>
  <c r="M698" i="2"/>
  <c r="A699" i="2"/>
  <c r="B699" i="2"/>
  <c r="C699" i="2"/>
  <c r="D699" i="2"/>
  <c r="E699" i="2"/>
  <c r="F699" i="2"/>
  <c r="G699" i="2"/>
  <c r="H699" i="2"/>
  <c r="I699" i="2"/>
  <c r="J699" i="2"/>
  <c r="K699" i="2"/>
  <c r="L699" i="2"/>
  <c r="M699" i="2"/>
  <c r="A700" i="2"/>
  <c r="B700" i="2"/>
  <c r="C700" i="2"/>
  <c r="D700" i="2"/>
  <c r="E700" i="2"/>
  <c r="F700" i="2"/>
  <c r="G700" i="2"/>
  <c r="H700" i="2"/>
  <c r="I700" i="2"/>
  <c r="J700" i="2"/>
  <c r="K700" i="2"/>
  <c r="L700" i="2"/>
  <c r="M700" i="2"/>
  <c r="A701" i="2"/>
  <c r="B701" i="2"/>
  <c r="C701" i="2"/>
  <c r="D701" i="2"/>
  <c r="E701" i="2"/>
  <c r="F701" i="2"/>
  <c r="G701" i="2"/>
  <c r="H701" i="2"/>
  <c r="I701" i="2"/>
  <c r="J701" i="2"/>
  <c r="K701" i="2"/>
  <c r="L701" i="2"/>
  <c r="M701" i="2"/>
  <c r="A702" i="2"/>
  <c r="B702" i="2"/>
  <c r="C702" i="2"/>
  <c r="D702" i="2"/>
  <c r="E702" i="2"/>
  <c r="F702" i="2"/>
  <c r="G702" i="2"/>
  <c r="H702" i="2"/>
  <c r="I702" i="2"/>
  <c r="J702" i="2"/>
  <c r="K702" i="2"/>
  <c r="L702" i="2"/>
  <c r="M702" i="2"/>
  <c r="A703" i="2"/>
  <c r="B703" i="2"/>
  <c r="C703" i="2"/>
  <c r="D703" i="2"/>
  <c r="E703" i="2"/>
  <c r="F703" i="2"/>
  <c r="G703" i="2"/>
  <c r="H703" i="2"/>
  <c r="I703" i="2"/>
  <c r="J703" i="2"/>
  <c r="K703" i="2"/>
  <c r="L703" i="2"/>
  <c r="M703" i="2"/>
  <c r="A704" i="2"/>
  <c r="B704" i="2"/>
  <c r="C704" i="2"/>
  <c r="D704" i="2"/>
  <c r="E704" i="2"/>
  <c r="F704" i="2"/>
  <c r="G704" i="2"/>
  <c r="H704" i="2"/>
  <c r="I704" i="2"/>
  <c r="J704" i="2"/>
  <c r="K704" i="2"/>
  <c r="L704" i="2"/>
  <c r="M704" i="2"/>
  <c r="A705" i="2"/>
  <c r="B705" i="2"/>
  <c r="C705" i="2"/>
  <c r="D705" i="2"/>
  <c r="E705" i="2"/>
  <c r="F705" i="2"/>
  <c r="G705" i="2"/>
  <c r="H705" i="2"/>
  <c r="I705" i="2"/>
  <c r="J705" i="2"/>
  <c r="K705" i="2"/>
  <c r="L705" i="2"/>
  <c r="M705" i="2"/>
  <c r="A706" i="2"/>
  <c r="B706" i="2"/>
  <c r="C706" i="2"/>
  <c r="D706" i="2"/>
  <c r="E706" i="2"/>
  <c r="F706" i="2"/>
  <c r="G706" i="2"/>
  <c r="H706" i="2"/>
  <c r="I706" i="2"/>
  <c r="J706" i="2"/>
  <c r="K706" i="2"/>
  <c r="L706" i="2"/>
  <c r="M706" i="2"/>
  <c r="A707" i="2"/>
  <c r="B707" i="2"/>
  <c r="C707" i="2"/>
  <c r="D707" i="2"/>
  <c r="E707" i="2"/>
  <c r="F707" i="2"/>
  <c r="G707" i="2"/>
  <c r="H707" i="2"/>
  <c r="I707" i="2"/>
  <c r="J707" i="2"/>
  <c r="K707" i="2"/>
  <c r="L707" i="2"/>
  <c r="M707" i="2"/>
  <c r="A708" i="2"/>
  <c r="B708" i="2"/>
  <c r="C708" i="2"/>
  <c r="D708" i="2"/>
  <c r="E708" i="2"/>
  <c r="F708" i="2"/>
  <c r="G708" i="2"/>
  <c r="H708" i="2"/>
  <c r="I708" i="2"/>
  <c r="J708" i="2"/>
  <c r="K708" i="2"/>
  <c r="L708" i="2"/>
  <c r="M708" i="2"/>
  <c r="A709" i="2"/>
  <c r="B709" i="2"/>
  <c r="C709" i="2"/>
  <c r="D709" i="2"/>
  <c r="E709" i="2"/>
  <c r="F709" i="2"/>
  <c r="G709" i="2"/>
  <c r="H709" i="2"/>
  <c r="I709" i="2"/>
  <c r="J709" i="2"/>
  <c r="K709" i="2"/>
  <c r="L709" i="2"/>
  <c r="M709" i="2"/>
  <c r="A710" i="2"/>
  <c r="B710" i="2"/>
  <c r="C710" i="2"/>
  <c r="D710" i="2"/>
  <c r="E710" i="2"/>
  <c r="F710" i="2"/>
  <c r="G710" i="2"/>
  <c r="H710" i="2"/>
  <c r="I710" i="2"/>
  <c r="J710" i="2"/>
  <c r="K710" i="2"/>
  <c r="L710" i="2"/>
  <c r="M710" i="2"/>
  <c r="A711" i="2"/>
  <c r="B711" i="2"/>
  <c r="C711" i="2"/>
  <c r="D711" i="2"/>
  <c r="E711" i="2"/>
  <c r="F711" i="2"/>
  <c r="G711" i="2"/>
  <c r="H711" i="2"/>
  <c r="I711" i="2"/>
  <c r="J711" i="2"/>
  <c r="K711" i="2"/>
  <c r="L711" i="2"/>
  <c r="M711" i="2"/>
  <c r="A712" i="2"/>
  <c r="B712" i="2"/>
  <c r="C712" i="2"/>
  <c r="D712" i="2"/>
  <c r="E712" i="2"/>
  <c r="F712" i="2"/>
  <c r="G712" i="2"/>
  <c r="H712" i="2"/>
  <c r="I712" i="2"/>
  <c r="J712" i="2"/>
  <c r="K712" i="2"/>
  <c r="L712" i="2"/>
  <c r="M712" i="2"/>
  <c r="A713" i="2"/>
  <c r="B713" i="2"/>
  <c r="C713" i="2"/>
  <c r="D713" i="2"/>
  <c r="E713" i="2"/>
  <c r="F713" i="2"/>
  <c r="G713" i="2"/>
  <c r="H713" i="2"/>
  <c r="I713" i="2"/>
  <c r="J713" i="2"/>
  <c r="K713" i="2"/>
  <c r="L713" i="2"/>
  <c r="M713" i="2"/>
  <c r="C3" i="3" l="1"/>
  <c r="B714" i="2"/>
  <c r="B4" i="3" s="1"/>
  <c r="D714" i="2"/>
  <c r="D4" i="3" s="1"/>
  <c r="E714" i="2"/>
  <c r="E4" i="3" s="1"/>
  <c r="F714" i="2"/>
  <c r="F4" i="3" s="1"/>
  <c r="G714" i="2"/>
  <c r="G4" i="3" s="1"/>
  <c r="H714" i="2"/>
  <c r="H4" i="3" s="1"/>
  <c r="I714" i="2"/>
  <c r="I4" i="3" s="1"/>
  <c r="J714" i="2"/>
  <c r="J4" i="3" s="1"/>
  <c r="L714" i="2"/>
  <c r="L4" i="3" s="1"/>
  <c r="M714" i="2"/>
  <c r="M4" i="3" s="1"/>
  <c r="A714" i="2"/>
  <c r="B7" i="3" l="1"/>
  <c r="B6" i="3"/>
  <c r="D6" i="3"/>
  <c r="D7" i="3"/>
  <c r="E6" i="3"/>
  <c r="E7" i="3"/>
  <c r="F6" i="3"/>
  <c r="F7" i="3"/>
  <c r="G6" i="3"/>
  <c r="G7" i="3"/>
  <c r="H6" i="3"/>
  <c r="H7" i="3"/>
  <c r="I6" i="3"/>
  <c r="I7" i="3"/>
  <c r="J7" i="3"/>
  <c r="J6" i="3"/>
  <c r="L6" i="3"/>
  <c r="L7" i="3"/>
  <c r="M6" i="3"/>
  <c r="M7" i="3"/>
  <c r="C714" i="2"/>
  <c r="C4" i="3" s="1"/>
  <c r="K714" i="2"/>
  <c r="K4" i="3" s="1"/>
  <c r="C6" i="3" l="1"/>
  <c r="C7" i="3"/>
  <c r="C8" i="3" s="1"/>
  <c r="K6" i="3"/>
  <c r="K7" i="3"/>
  <c r="B8" i="3" l="1"/>
</calcChain>
</file>

<file path=xl/sharedStrings.xml><?xml version="1.0" encoding="utf-8"?>
<sst xmlns="http://schemas.openxmlformats.org/spreadsheetml/2006/main" count="127" uniqueCount="54">
  <si>
    <t>Tasas de cambio para monedas disponibles</t>
  </si>
  <si>
    <t>1.2. Serie para un rango de fechas dado_periodicidad diaria</t>
  </si>
  <si>
    <t>Información diaria disponible desde 1996 para otras monedas y desde 1998 para países vecinos.</t>
  </si>
  <si>
    <t/>
  </si>
  <si>
    <r>
      <rPr>
        <sz val="9"/>
        <color theme="1"/>
        <rFont val="Helvetica"/>
      </rPr>
      <t xml:space="preserve"> </t>
    </r>
    <r>
      <rPr>
        <b/>
        <sz val="9"/>
        <color theme="1"/>
        <rFont val="Helvetica"/>
      </rPr>
      <t>Nota:</t>
    </r>
    <r>
      <rPr>
        <sz val="9"/>
        <color theme="1"/>
        <rFont val="Helvetica"/>
      </rPr>
      <t xml:space="preserve"> A partir del 4 octubre de 2021 se publica la nueva expresión de la unidad del sistema monetario nacional de la República Bolivariana de Venezuela (Bolívar Digital), de conformidad con lo establecido en el Decreto N° 4.553, publicado en la Gaceta Oficial de la República Bolivariana de Venezuela N° 42.185 de fecha 06 de agosto de 2021. Esta información de tasa de cambio de Venezuela es tomada del Banco Central de Venezuela y únicamente se publica la tasa expresada en bolívares por dólar americano. </t>
    </r>
  </si>
  <si>
    <t>Tipo de cambio</t>
  </si>
  <si>
    <t>Pesos colombianos por cada moneda</t>
  </si>
  <si>
    <t>Tipo de tasa</t>
  </si>
  <si>
    <t>Media</t>
  </si>
  <si>
    <t>Tasa</t>
  </si>
  <si>
    <t>AUD</t>
  </si>
  <si>
    <t>BRL</t>
  </si>
  <si>
    <t>CAD</t>
  </si>
  <si>
    <t>CLP</t>
  </si>
  <si>
    <t>EUR</t>
  </si>
  <si>
    <t>GBP</t>
  </si>
  <si>
    <t>INR</t>
  </si>
  <si>
    <t>MXN</t>
  </si>
  <si>
    <t>NOK</t>
  </si>
  <si>
    <t>PEN</t>
  </si>
  <si>
    <r>
      <rPr>
        <b/>
        <sz val="11"/>
        <color theme="1"/>
        <rFont val="Calibri"/>
        <family val="2"/>
      </rPr>
      <t>USD</t>
    </r>
    <r>
      <rPr>
        <b/>
        <sz val="9"/>
        <color theme="1"/>
        <rFont val="Calibri"/>
        <family val="2"/>
      </rPr>
      <t xml:space="preserve"> </t>
    </r>
    <r>
      <rPr>
        <b/>
        <sz val="7.45"/>
        <color theme="1"/>
        <rFont val="Calibri"/>
        <family val="2"/>
      </rPr>
      <t xml:space="preserve"> </t>
    </r>
    <r>
      <rPr>
        <b/>
        <sz val="9"/>
        <color theme="1"/>
        <rFont val="Calibri"/>
        <family val="2"/>
      </rPr>
      <t xml:space="preserve"> </t>
    </r>
  </si>
  <si>
    <t>ZAR</t>
  </si>
  <si>
    <t>Fecha (dd/mm/aaaa)</t>
  </si>
  <si>
    <t>Dólar australiano</t>
  </si>
  <si>
    <t>Real brasileño</t>
  </si>
  <si>
    <t>Dólar canadiense</t>
  </si>
  <si>
    <t>Peso chileno</t>
  </si>
  <si>
    <t>Euro</t>
  </si>
  <si>
    <t>Libra esterlina</t>
  </si>
  <si>
    <t>Rupia india</t>
  </si>
  <si>
    <t>Peso mexicano</t>
  </si>
  <si>
    <t>Corona noruega</t>
  </si>
  <si>
    <t>Sol peruano</t>
  </si>
  <si>
    <t>Dólar estadounidense</t>
  </si>
  <si>
    <t>Rand sudafricano</t>
  </si>
  <si>
    <r>
      <rPr>
        <b/>
        <sz val="9"/>
        <color theme="1"/>
        <rFont val="Helvetica"/>
      </rPr>
      <t xml:space="preserve">Fuente: </t>
    </r>
    <r>
      <rPr>
        <sz val="9"/>
        <color theme="1"/>
        <rFont val="Helvetica"/>
      </rPr>
      <t>a partir del 1 de septiembre de 2016 la tasa de cambio DICOM del Bolívar Fuerte Venezolano (VEF) publicada por el Banco de la República es tomada directamente de la página del Banco Central de Venezuela (</t>
    </r>
    <r>
      <rPr>
        <u/>
        <sz val="9"/>
        <color rgb="FF0000FF"/>
        <rFont val="Helvetica"/>
      </rPr>
      <t xml:space="preserve"> http://www.bcv.org.ve</t>
    </r>
    <r>
      <rPr>
        <sz val="9"/>
        <color theme="1"/>
        <rFont val="Helvetica"/>
      </rPr>
      <t>). A partir del 8 de septiembre de 2016 el Banco de la República también publica y toma las tasas de cambio DIPRO, sol peruano y real brasileño directamente de las páginas de los correspondientes banco centrales.</t>
    </r>
  </si>
  <si>
    <r>
      <rPr>
        <sz val="9"/>
        <color theme="1"/>
        <rFont val="Helvetica"/>
      </rPr>
      <t xml:space="preserve"> Las tasas VEF publicadas se refieren a las tasas de las operaciones de divisas con tipo de cambio complementario flotante de mercado DICOM(</t>
    </r>
    <r>
      <rPr>
        <u/>
        <sz val="9"/>
        <color rgb="FF0000FF"/>
        <rFont val="Helvetica"/>
      </rPr>
      <t>Ver artículo 17 del "Convenio cambiario 35 del 9 de marzo de 2016"</t>
    </r>
    <r>
      <rPr>
        <sz val="9"/>
        <color theme="1"/>
        <rFont val="Helvetica"/>
      </rPr>
      <t>) y al tipo de cambio protegido DIPRO (</t>
    </r>
    <r>
      <rPr>
        <u/>
        <sz val="9"/>
        <color rgb="FF0000FF"/>
        <rFont val="Helvetica"/>
      </rPr>
      <t>Ver artículo 1 del "Convenio cambiario 35 del 9 de marzo de 2016"</t>
    </r>
    <r>
      <rPr>
        <sz val="9"/>
        <color theme="1"/>
        <rFont val="Helvetica"/>
      </rPr>
      <t>). Los datos corresponden a las tasas de la fecha de operación del día hábil inmediatamente anterior producidas por el Banco Central de Venezuela. La tasa de cambio del Sol (Perú) se refiere a la tasa de cambio del sistema bancario SBS (S /US$) y es tomada de la página del Banco Central de reserva del Perú (</t>
    </r>
    <r>
      <rPr>
        <u/>
        <sz val="9"/>
        <color rgb="FF0000FF"/>
        <rFont val="Helvetica"/>
      </rPr>
      <t xml:space="preserve"> www.bcrp.gob.pe/</t>
    </r>
    <r>
      <rPr>
        <sz val="9"/>
        <color theme="1"/>
        <rFont val="Helvetica"/>
      </rPr>
      <t>). La tasa de cambio del Real (Brasil) se refiere a la tasa de cambio PTAX publicada por el Banco central do Brasil y es tomada de la página (</t>
    </r>
    <r>
      <rPr>
        <u/>
        <sz val="9"/>
        <color rgb="FF0000FF"/>
        <rFont val="Helvetica"/>
      </rPr>
      <t xml:space="preserve"> http://www.bcb.gov.br/en/#!/home </t>
    </r>
    <r>
      <rPr>
        <sz val="9"/>
        <color theme="1"/>
        <rFont val="Helvetica"/>
      </rPr>
      <t xml:space="preserve">). </t>
    </r>
  </si>
  <si>
    <t xml:space="preserve">Los datos para las tasas de cambio de Perú (PEN) y Brasil (BRL) corresponden a las tasas del día hábil inmediatamente anterior. Las tasas de cambio de Panamá y Ecuador corresponden a las suministradas por WM/Reuters FX Benchmarks. </t>
  </si>
  <si>
    <t xml:space="preserve">Hasta el 31 de agosto de 2016 todas las tasas de países vecinos corresponden a las suministradas por WM/Reuters FX Benchmarks. </t>
  </si>
  <si>
    <r>
      <rPr>
        <sz val="9"/>
        <color theme="1"/>
        <rFont val="Helvetica"/>
      </rPr>
      <t xml:space="preserve"> </t>
    </r>
    <r>
      <rPr>
        <b/>
        <sz val="9"/>
        <color theme="1"/>
        <rFont val="Helvetica"/>
      </rPr>
      <t>Nota:</t>
    </r>
    <r>
      <rPr>
        <sz val="9"/>
        <color theme="1"/>
        <rFont val="Helvetica"/>
      </rPr>
      <t xml:space="preserve"> Los días 30 de septiembre y 1 de octubre de 2021 han sido declarados días festivos bancarios en Venezuela para preparar la re-denominación de la moneda. La nueva expresión monetaria, la cual suprime seis (6) ceros a la moneda, entrará en vigencia a partir del lunes 4 de octubre y no habrá cambio en el respectivo código ISO. Fuente: Refinitiv </t>
    </r>
  </si>
  <si>
    <r>
      <rPr>
        <b/>
        <sz val="9"/>
        <color theme="1"/>
        <rFont val="Helvetica"/>
      </rPr>
      <t xml:space="preserve"> Nota de exclusión de responsabilidad:</t>
    </r>
    <r>
      <rPr>
        <sz val="9"/>
        <color theme="1"/>
        <rFont val="Helvetica"/>
      </rPr>
      <t xml:space="preserve"> "WM/Reuters FX Benchmarks" no se hace responsables por los errores o demoras para proveer la información o cualquier actuación relacionada con ésta, salvo que éstas sean causadas directamente por negligencia de sus empleados. </t>
    </r>
  </si>
  <si>
    <t>Periodo de referencia</t>
  </si>
  <si>
    <t>Periodo</t>
  </si>
  <si>
    <t>Variación porcentual</t>
  </si>
  <si>
    <t>Venta</t>
  </si>
  <si>
    <t>Compra</t>
  </si>
  <si>
    <t>Promedio simple de las variaciones porcentuales de las tasas de cambio (PVTC)</t>
  </si>
  <si>
    <t xml:space="preserve">USD </t>
  </si>
  <si>
    <t>USD</t>
  </si>
  <si>
    <r>
      <rPr>
        <sz val="9"/>
        <color theme="1"/>
        <rFont val="Helvetica"/>
      </rPr>
      <t xml:space="preserve"> </t>
    </r>
    <r>
      <rPr>
        <i/>
        <sz val="9"/>
        <color theme="1"/>
        <rFont val="Helvetica"/>
      </rPr>
      <t>Banco de la República - Gerencia Técnica - información extraída de la bodega de datos -Serankua- el 28/11/2024 08:28:43</t>
    </r>
    <r>
      <rPr>
        <sz val="9"/>
        <color theme="1"/>
        <rFont val="Helvetica"/>
      </rPr>
      <t xml:space="preserve"> </t>
    </r>
  </si>
  <si>
    <t>Final (31/12/2024)</t>
  </si>
  <si>
    <t>Inicial (31/12/2023)</t>
  </si>
  <si>
    <t>Inicial C 19</t>
  </si>
  <si>
    <t>Variación porcentual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</si>
</sst>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164" formatCode="dd/mm/yyyy"/>
    <numFmt numFmtId="165" formatCode="#,##0.00000"/>
  </numFmts>
  <fonts count="20" x14ac:knownFonts="1">
    <font>
      <sz val="11"/>
      <color theme="1"/>
      <name val="Calibri"/>
    </font>
    <font>
      <b/>
      <sz val="12"/>
      <color rgb="FF004677"/>
      <name val="Calibri"/>
      <family val="2"/>
    </font>
    <font>
      <sz val="11"/>
      <color rgb="FF333399"/>
      <name val="Calibri"/>
      <family val="2"/>
    </font>
    <font>
      <sz val="9"/>
      <color theme="1"/>
      <name val="Helvetica"/>
    </font>
    <font>
      <b/>
      <sz val="8"/>
      <color theme="1"/>
      <name val="Calibri"/>
      <family val="2"/>
    </font>
    <font>
      <sz val="8"/>
      <color theme="1"/>
      <name val="Calibri"/>
      <family val="2"/>
    </font>
    <font>
      <b/>
      <sz val="11"/>
      <color theme="1"/>
      <name val="Calibri"/>
      <family val="2"/>
    </font>
    <font>
      <sz val="10"/>
      <color theme="1"/>
      <name val="Calibri"/>
      <family val="2"/>
    </font>
    <font>
      <b/>
      <sz val="9"/>
      <color theme="1"/>
      <name val="Helvetica"/>
    </font>
    <font>
      <b/>
      <sz val="9"/>
      <color theme="1"/>
      <name val="Calibri"/>
      <family val="2"/>
    </font>
    <font>
      <b/>
      <sz val="7.45"/>
      <color theme="1"/>
      <name val="Calibri"/>
      <family val="2"/>
    </font>
    <font>
      <u/>
      <sz val="9"/>
      <color rgb="FF0000FF"/>
      <name val="Helvetica"/>
    </font>
    <font>
      <i/>
      <sz val="9"/>
      <color theme="1"/>
      <name val="Helvetica"/>
    </font>
    <font>
      <sz val="11"/>
      <color theme="1"/>
      <name val="Calibri"/>
      <family val="2"/>
    </font>
    <font>
      <b/>
      <sz val="16"/>
      <color theme="1"/>
      <name val="Calibri"/>
      <family val="2"/>
    </font>
    <font>
      <b/>
      <sz val="12"/>
      <color theme="0"/>
      <name val="Century Gothic"/>
      <family val="2"/>
    </font>
    <font>
      <b/>
      <sz val="10"/>
      <color theme="1"/>
      <name val="Century Gothic"/>
      <family val="2"/>
    </font>
    <font>
      <sz val="10"/>
      <color theme="1"/>
      <name val="Century Gothic"/>
      <family val="2"/>
    </font>
    <font>
      <b/>
      <sz val="11"/>
      <color theme="1"/>
      <name val="Century Gothic"/>
      <family val="2"/>
    </font>
    <font>
      <b/>
      <sz val="16"/>
      <color theme="0"/>
      <name val="Calibri"/>
      <family val="2"/>
    </font>
  </fonts>
  <fills count="9">
    <fill>
      <patternFill patternType="none"/>
    </fill>
    <fill>
      <patternFill patternType="gray125"/>
    </fill>
    <fill>
      <patternFill patternType="solid">
        <fgColor rgb="FFF0F4FA"/>
      </patternFill>
    </fill>
    <fill>
      <patternFill patternType="solid">
        <fgColor rgb="FFFFFFFF"/>
      </patternFill>
    </fill>
    <fill>
      <patternFill patternType="solid">
        <fgColor rgb="FFD6EAF8"/>
      </patternFill>
    </fill>
    <fill>
      <patternFill patternType="solid">
        <fgColor theme="9" tint="0.79998168889431442"/>
        <bgColor indexed="64"/>
      </patternFill>
    </fill>
    <fill>
      <patternFill patternType="solid">
        <fgColor rgb="FF73B3A9"/>
        <bgColor indexed="64"/>
      </patternFill>
    </fill>
    <fill>
      <patternFill patternType="solid">
        <fgColor rgb="FFD7E9E6"/>
        <bgColor indexed="64"/>
      </patternFill>
    </fill>
    <fill>
      <patternFill patternType="solid">
        <fgColor theme="0"/>
        <bgColor indexed="64"/>
      </patternFill>
    </fill>
  </fills>
  <borders count="9">
    <border>
      <left/>
      <right/>
      <top/>
      <bottom/>
      <diagonal/>
    </border>
    <border>
      <left style="thin">
        <color rgb="FF979991"/>
      </left>
      <right style="thin">
        <color rgb="FF979991"/>
      </right>
      <top style="thin">
        <color rgb="FF979991"/>
      </top>
      <bottom style="thin">
        <color rgb="FF979991"/>
      </bottom>
      <diagonal/>
    </border>
    <border>
      <left style="thin">
        <color rgb="FFFFFFFF"/>
      </left>
      <right/>
      <top style="thin">
        <color rgb="FFFFFFFF"/>
      </top>
      <bottom/>
      <diagonal/>
    </border>
    <border>
      <left style="thin">
        <color rgb="FFFFFFFF"/>
      </left>
      <right/>
      <top/>
      <bottom/>
      <diagonal/>
    </border>
    <border>
      <left style="thin">
        <color rgb="FF979991"/>
      </left>
      <right/>
      <top style="thin">
        <color rgb="FF979991"/>
      </top>
      <bottom style="thin">
        <color rgb="FF979991"/>
      </bottom>
      <diagonal/>
    </border>
    <border>
      <left style="thin">
        <color rgb="FF979991"/>
      </left>
      <right/>
      <top style="thin">
        <color rgb="FF979991"/>
      </top>
      <bottom/>
      <diagonal/>
    </border>
    <border>
      <left/>
      <right/>
      <top style="thin">
        <color rgb="FF979991"/>
      </top>
      <bottom style="thin">
        <color rgb="FF979991"/>
      </bottom>
      <diagonal/>
    </border>
    <border>
      <left/>
      <right style="thin">
        <color rgb="FF979991"/>
      </right>
      <top style="thin">
        <color rgb="FF979991"/>
      </top>
      <bottom style="thin">
        <color rgb="FF97999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3" fillId="0" borderId="0"/>
  </cellStyleXfs>
  <cellXfs count="52">
    <xf numFmtId="0" fontId="0" fillId="0" borderId="0" xfId="0"/>
    <xf numFmtId="0" fontId="1"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5" fillId="2" borderId="1" xfId="0" applyFont="1" applyFill="1" applyBorder="1" applyAlignment="1">
      <alignment horizontal="center" vertical="center" wrapText="1"/>
    </xf>
    <xf numFmtId="0" fontId="0" fillId="3" borderId="2" xfId="0" applyFill="1" applyBorder="1" applyAlignment="1">
      <alignment horizontal="left" vertical="top" wrapText="1"/>
    </xf>
    <xf numFmtId="0" fontId="6" fillId="2" borderId="1" xfId="0" applyFont="1" applyFill="1" applyBorder="1" applyAlignment="1">
      <alignment horizontal="center" vertical="center" wrapText="1"/>
    </xf>
    <xf numFmtId="0" fontId="0" fillId="3" borderId="3" xfId="0" applyFill="1" applyBorder="1" applyAlignment="1">
      <alignment horizontal="left" vertical="top" wrapText="1"/>
    </xf>
    <xf numFmtId="0" fontId="6" fillId="2"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6" fillId="2" borderId="5" xfId="0" applyFont="1" applyFill="1" applyBorder="1" applyAlignment="1">
      <alignment horizontal="center" vertical="center" wrapText="1"/>
    </xf>
    <xf numFmtId="164" fontId="7" fillId="2" borderId="4" xfId="0" applyNumberFormat="1" applyFont="1" applyFill="1" applyBorder="1" applyAlignment="1">
      <alignment horizontal="left" vertical="center" wrapText="1"/>
    </xf>
    <xf numFmtId="165" fontId="7" fillId="3" borderId="4" xfId="0" applyNumberFormat="1" applyFont="1" applyFill="1" applyBorder="1" applyAlignment="1">
      <alignment horizontal="right" vertical="center" wrapText="1"/>
    </xf>
    <xf numFmtId="0" fontId="0" fillId="3" borderId="4" xfId="0" applyFill="1" applyBorder="1" applyAlignment="1">
      <alignment horizontal="right" vertical="center" wrapText="1"/>
    </xf>
    <xf numFmtId="165" fontId="7" fillId="3" borderId="1" xfId="0" applyNumberFormat="1" applyFont="1" applyFill="1" applyBorder="1" applyAlignment="1">
      <alignment horizontal="right" vertical="center" wrapText="1"/>
    </xf>
    <xf numFmtId="164" fontId="7" fillId="4" borderId="4" xfId="0" applyNumberFormat="1" applyFont="1" applyFill="1" applyBorder="1" applyAlignment="1">
      <alignment horizontal="left" vertical="center" wrapText="1"/>
    </xf>
    <xf numFmtId="165" fontId="7" fillId="4" borderId="4" xfId="0" applyNumberFormat="1" applyFont="1" applyFill="1" applyBorder="1" applyAlignment="1">
      <alignment horizontal="right" vertical="center" wrapText="1"/>
    </xf>
    <xf numFmtId="0" fontId="0" fillId="4" borderId="4" xfId="0" applyFill="1" applyBorder="1" applyAlignment="1">
      <alignment horizontal="right" vertical="center" wrapText="1"/>
    </xf>
    <xf numFmtId="165" fontId="7" fillId="4" borderId="1" xfId="0" applyNumberFormat="1" applyFont="1" applyFill="1" applyBorder="1" applyAlignment="1">
      <alignment horizontal="right" vertical="center" wrapText="1"/>
    </xf>
    <xf numFmtId="0" fontId="0" fillId="0" borderId="0" xfId="0" applyAlignment="1">
      <alignment horizontal="center" vertical="center" wrapText="1"/>
    </xf>
    <xf numFmtId="0" fontId="13" fillId="0" borderId="0" xfId="1"/>
    <xf numFmtId="165" fontId="7" fillId="3" borderId="1" xfId="1" applyNumberFormat="1" applyFont="1" applyFill="1" applyBorder="1" applyAlignment="1">
      <alignment horizontal="right" vertical="center" wrapText="1"/>
    </xf>
    <xf numFmtId="165" fontId="7" fillId="3" borderId="4" xfId="1" applyNumberFormat="1" applyFont="1" applyFill="1" applyBorder="1" applyAlignment="1">
      <alignment horizontal="right" vertical="center" wrapText="1"/>
    </xf>
    <xf numFmtId="164" fontId="7" fillId="2" borderId="4" xfId="1" applyNumberFormat="1" applyFont="1" applyFill="1" applyBorder="1" applyAlignment="1">
      <alignment horizontal="left" vertical="center" wrapText="1"/>
    </xf>
    <xf numFmtId="165" fontId="7" fillId="4" borderId="1" xfId="1" applyNumberFormat="1" applyFont="1" applyFill="1" applyBorder="1" applyAlignment="1">
      <alignment horizontal="right" vertical="center" wrapText="1"/>
    </xf>
    <xf numFmtId="165" fontId="7" fillId="4" borderId="4" xfId="1" applyNumberFormat="1" applyFont="1" applyFill="1" applyBorder="1" applyAlignment="1">
      <alignment horizontal="right" vertical="center" wrapText="1"/>
    </xf>
    <xf numFmtId="164" fontId="7" fillId="4" borderId="4" xfId="1" applyNumberFormat="1" applyFont="1" applyFill="1" applyBorder="1" applyAlignment="1">
      <alignment horizontal="left" vertical="center" wrapText="1"/>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13" fillId="3" borderId="3" xfId="1" applyFill="1" applyBorder="1" applyAlignment="1">
      <alignment horizontal="left" vertical="top" wrapText="1"/>
    </xf>
    <xf numFmtId="0" fontId="13" fillId="3" borderId="2" xfId="1" applyFill="1" applyBorder="1" applyAlignment="1">
      <alignment horizontal="left" vertical="top" wrapText="1"/>
    </xf>
    <xf numFmtId="0" fontId="5" fillId="2" borderId="1" xfId="1" applyFont="1" applyFill="1" applyBorder="1" applyAlignment="1">
      <alignment horizontal="center" vertical="center" wrapText="1"/>
    </xf>
    <xf numFmtId="0" fontId="4" fillId="0" borderId="0" xfId="1" applyFont="1" applyAlignment="1">
      <alignment horizontal="center" vertical="center" wrapText="1"/>
    </xf>
    <xf numFmtId="165" fontId="0" fillId="3" borderId="4" xfId="0" applyNumberFormat="1" applyFill="1" applyBorder="1" applyAlignment="1">
      <alignment horizontal="right" vertical="center" wrapText="1"/>
    </xf>
    <xf numFmtId="0" fontId="14" fillId="5" borderId="8" xfId="0" applyFont="1" applyFill="1" applyBorder="1" applyAlignment="1">
      <alignment horizontal="center" vertical="center" wrapText="1"/>
    </xf>
    <xf numFmtId="10" fontId="14" fillId="5" borderId="8" xfId="0" applyNumberFormat="1" applyFont="1" applyFill="1" applyBorder="1" applyAlignment="1">
      <alignment horizontal="center" vertical="center"/>
    </xf>
    <xf numFmtId="0" fontId="15" fillId="6" borderId="8" xfId="0" applyFont="1" applyFill="1" applyBorder="1" applyAlignment="1">
      <alignment horizontal="center" vertical="center" wrapText="1"/>
    </xf>
    <xf numFmtId="0" fontId="16" fillId="7" borderId="8" xfId="0" applyFont="1" applyFill="1" applyBorder="1" applyAlignment="1">
      <alignment horizontal="center"/>
    </xf>
    <xf numFmtId="0" fontId="16" fillId="0" borderId="8" xfId="0" applyFont="1" applyBorder="1" applyAlignment="1">
      <alignment horizontal="center"/>
    </xf>
    <xf numFmtId="8" fontId="17" fillId="7" borderId="8" xfId="0" applyNumberFormat="1" applyFont="1" applyFill="1" applyBorder="1" applyAlignment="1">
      <alignment horizontal="center"/>
    </xf>
    <xf numFmtId="8" fontId="17" fillId="0" borderId="8" xfId="0" applyNumberFormat="1" applyFont="1" applyBorder="1" applyAlignment="1">
      <alignment horizontal="center"/>
    </xf>
    <xf numFmtId="0" fontId="18" fillId="0" borderId="8" xfId="0" applyFont="1" applyBorder="1" applyAlignment="1">
      <alignment horizontal="center"/>
    </xf>
    <xf numFmtId="10" fontId="18" fillId="0" borderId="8" xfId="0" applyNumberFormat="1" applyFont="1" applyBorder="1" applyAlignment="1">
      <alignment horizontal="center"/>
    </xf>
    <xf numFmtId="10" fontId="19" fillId="8" borderId="8" xfId="0" applyNumberFormat="1" applyFont="1" applyFill="1" applyBorder="1" applyAlignment="1">
      <alignment horizontal="center" vertical="center"/>
    </xf>
    <xf numFmtId="0" fontId="3" fillId="0" borderId="0" xfId="0" applyFont="1" applyAlignment="1">
      <alignment horizontal="left" vertical="top" wrapText="1"/>
    </xf>
    <xf numFmtId="0" fontId="0" fillId="0" borderId="0" xfId="0" applyAlignment="1">
      <alignment horizontal="left" vertical="top" wrapText="1"/>
    </xf>
    <xf numFmtId="0" fontId="6" fillId="2" borderId="4"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cellXfs>
  <cellStyles count="2">
    <cellStyle name="Normal" xfId="0" builtinId="0"/>
    <cellStyle name="Normal 2" xfId="1" xr:uid="{DF04B3CF-4CB9-430B-A566-95EE894ABE7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bcb.gov.br/en/" TargetMode="External"/><Relationship Id="rId1" Type="http://schemas.openxmlformats.org/officeDocument/2006/relationships/hyperlink" Target="http://www.bcv.org.ve/cuadros/2/212a.asp?id=6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803"/>
  <sheetViews>
    <sheetView showGridLines="0" workbookViewId="0">
      <pane ySplit="10" topLeftCell="A11" activePane="bottomLeft" state="frozen"/>
      <selection pane="bottomLeft" activeCell="B12" sqref="B12:B25"/>
    </sheetView>
  </sheetViews>
  <sheetFormatPr baseColWidth="10" defaultColWidth="8.88671875" defaultRowHeight="14.4" x14ac:dyDescent="0.3"/>
  <cols>
    <col min="1" max="1" width="55.6640625" customWidth="1"/>
    <col min="2" max="2" width="26.6640625" customWidth="1"/>
    <col min="3" max="3" width="12.44140625" customWidth="1"/>
    <col min="4" max="4" width="15.33203125" bestFit="1" customWidth="1"/>
    <col min="5" max="5" width="12.6640625" customWidth="1"/>
    <col min="6" max="6" width="11.88671875" customWidth="1"/>
    <col min="7" max="7" width="12.6640625" customWidth="1"/>
    <col min="8" max="9" width="11.6640625" customWidth="1"/>
    <col min="10" max="10" width="9.33203125" customWidth="1"/>
    <col min="11" max="11" width="10.88671875" customWidth="1"/>
    <col min="12" max="12" width="11.5546875" customWidth="1"/>
    <col min="13" max="13" width="9.44140625" customWidth="1"/>
    <col min="14" max="14" width="13.33203125" customWidth="1"/>
    <col min="15" max="15" width="19.109375" bestFit="1" customWidth="1"/>
    <col min="16" max="16" width="12.6640625" bestFit="1" customWidth="1"/>
    <col min="17" max="17" width="11.109375" bestFit="1" customWidth="1"/>
    <col min="20" max="20" width="19.109375" bestFit="1" customWidth="1"/>
    <col min="21" max="21" width="12.6640625" bestFit="1" customWidth="1"/>
    <col min="22" max="22" width="11.109375" bestFit="1" customWidth="1"/>
  </cols>
  <sheetData>
    <row r="1" spans="1:23" ht="15.6" x14ac:dyDescent="0.3">
      <c r="A1" s="1" t="s">
        <v>0</v>
      </c>
    </row>
    <row r="2" spans="1:23" x14ac:dyDescent="0.3">
      <c r="A2" s="2" t="s">
        <v>1</v>
      </c>
    </row>
    <row r="4" spans="1:23" ht="22.8" x14ac:dyDescent="0.3">
      <c r="A4" s="3" t="s">
        <v>2</v>
      </c>
    </row>
    <row r="5" spans="1:23" x14ac:dyDescent="0.3">
      <c r="A5" s="3" t="s">
        <v>3</v>
      </c>
    </row>
    <row r="6" spans="1:23" ht="91.8" x14ac:dyDescent="0.3">
      <c r="A6" s="3" t="s">
        <v>4</v>
      </c>
    </row>
    <row r="8" spans="1:23" ht="22.65" customHeight="1" x14ac:dyDescent="0.3">
      <c r="A8" s="4" t="s">
        <v>5</v>
      </c>
      <c r="B8" s="5" t="s">
        <v>6</v>
      </c>
      <c r="C8" s="4" t="s">
        <v>7</v>
      </c>
      <c r="D8" s="5" t="s">
        <v>8</v>
      </c>
      <c r="O8" s="34" t="s">
        <v>5</v>
      </c>
      <c r="P8" s="33" t="s">
        <v>6</v>
      </c>
      <c r="Q8" s="34" t="s">
        <v>7</v>
      </c>
      <c r="R8" s="33" t="s">
        <v>45</v>
      </c>
      <c r="T8" s="34" t="s">
        <v>5</v>
      </c>
      <c r="U8" s="33" t="s">
        <v>6</v>
      </c>
      <c r="V8" s="34" t="s">
        <v>7</v>
      </c>
      <c r="W8" s="33" t="s">
        <v>44</v>
      </c>
    </row>
    <row r="9" spans="1:23" ht="16.2" customHeight="1" x14ac:dyDescent="0.3">
      <c r="A9" s="6"/>
      <c r="B9" s="50" t="s">
        <v>9</v>
      </c>
      <c r="C9" s="51"/>
      <c r="D9" s="51"/>
      <c r="E9" s="51"/>
      <c r="F9" s="51"/>
      <c r="G9" s="51"/>
      <c r="H9" s="51"/>
      <c r="I9" s="51"/>
      <c r="J9" s="51"/>
      <c r="K9" s="51"/>
      <c r="L9" s="51"/>
      <c r="M9" s="51"/>
      <c r="O9" s="32"/>
      <c r="P9" s="48" t="s">
        <v>9</v>
      </c>
      <c r="Q9" s="49"/>
      <c r="R9" s="21"/>
      <c r="T9" s="32"/>
      <c r="U9" s="48" t="s">
        <v>9</v>
      </c>
      <c r="V9" s="49"/>
      <c r="W9" s="21"/>
    </row>
    <row r="10" spans="1:23" ht="16.2" customHeight="1" x14ac:dyDescent="0.3">
      <c r="A10" s="8"/>
      <c r="B10" s="9" t="s">
        <v>10</v>
      </c>
      <c r="C10" s="9" t="s">
        <v>11</v>
      </c>
      <c r="D10" s="9" t="s">
        <v>12</v>
      </c>
      <c r="E10" s="9" t="s">
        <v>13</v>
      </c>
      <c r="F10" s="9" t="s">
        <v>14</v>
      </c>
      <c r="G10" s="9" t="s">
        <v>15</v>
      </c>
      <c r="H10" s="9" t="s">
        <v>16</v>
      </c>
      <c r="I10" s="9" t="s">
        <v>17</v>
      </c>
      <c r="J10" s="9" t="s">
        <v>18</v>
      </c>
      <c r="K10" s="9" t="s">
        <v>19</v>
      </c>
      <c r="L10" s="10" t="s">
        <v>20</v>
      </c>
      <c r="M10" s="7" t="s">
        <v>21</v>
      </c>
      <c r="O10" s="31"/>
      <c r="P10" s="29" t="s">
        <v>11</v>
      </c>
      <c r="Q10" s="28" t="s">
        <v>19</v>
      </c>
      <c r="R10" s="21"/>
      <c r="T10" s="31"/>
      <c r="U10" s="29" t="s">
        <v>11</v>
      </c>
      <c r="V10" s="28" t="s">
        <v>19</v>
      </c>
      <c r="W10" s="21"/>
    </row>
    <row r="11" spans="1:23" ht="26.25" customHeight="1" x14ac:dyDescent="0.3">
      <c r="A11" s="11" t="s">
        <v>22</v>
      </c>
      <c r="B11" s="9" t="s">
        <v>23</v>
      </c>
      <c r="C11" s="9" t="s">
        <v>24</v>
      </c>
      <c r="D11" s="9" t="s">
        <v>25</v>
      </c>
      <c r="E11" s="9" t="s">
        <v>26</v>
      </c>
      <c r="F11" s="9" t="s">
        <v>27</v>
      </c>
      <c r="G11" s="9" t="s">
        <v>28</v>
      </c>
      <c r="H11" s="9" t="s">
        <v>29</v>
      </c>
      <c r="I11" s="9" t="s">
        <v>30</v>
      </c>
      <c r="J11" s="9" t="s">
        <v>31</v>
      </c>
      <c r="K11" s="9" t="s">
        <v>32</v>
      </c>
      <c r="L11" s="9" t="s">
        <v>33</v>
      </c>
      <c r="M11" s="7" t="s">
        <v>34</v>
      </c>
      <c r="O11" s="30" t="s">
        <v>22</v>
      </c>
      <c r="P11" s="29" t="s">
        <v>24</v>
      </c>
      <c r="Q11" s="28" t="s">
        <v>32</v>
      </c>
      <c r="R11" s="21"/>
      <c r="T11" s="30" t="s">
        <v>22</v>
      </c>
      <c r="U11" s="29" t="s">
        <v>24</v>
      </c>
      <c r="V11" s="28" t="s">
        <v>32</v>
      </c>
      <c r="W11" s="21"/>
    </row>
    <row r="12" spans="1:23" ht="16.2" customHeight="1" x14ac:dyDescent="0.3">
      <c r="A12" s="16">
        <v>44927</v>
      </c>
      <c r="B12" s="17">
        <v>3262.0371300000002</v>
      </c>
      <c r="C12" s="18">
        <f t="shared" ref="C12:C75" si="0">+AVERAGE(P377,U377)</f>
        <v>910.53007000000002</v>
      </c>
      <c r="D12" s="17">
        <v>3550.0940900000001</v>
      </c>
      <c r="E12" s="17">
        <v>5.6460990000000004</v>
      </c>
      <c r="F12" s="17">
        <v>5133.68595</v>
      </c>
      <c r="G12" s="17">
        <v>5786.1895800000002</v>
      </c>
      <c r="H12" s="17">
        <v>58.143349000000001</v>
      </c>
      <c r="I12" s="17">
        <v>246.83831000000001</v>
      </c>
      <c r="J12" s="17">
        <v>488.29559899999998</v>
      </c>
      <c r="K12" s="18">
        <f t="shared" ref="K12:K75" si="1">+AVERAGE(Q377,V377)</f>
        <v>911.97492499999998</v>
      </c>
      <c r="L12" s="17">
        <v>4810.1999990000004</v>
      </c>
      <c r="M12" s="19">
        <v>282.70348899999999</v>
      </c>
      <c r="O12" s="24">
        <v>44927</v>
      </c>
      <c r="P12" s="23">
        <v>921.90044899999998</v>
      </c>
      <c r="Q12" s="22">
        <v>1259.87427</v>
      </c>
      <c r="R12" s="21"/>
      <c r="T12" s="24">
        <v>44927</v>
      </c>
      <c r="U12" s="23">
        <v>922.00647000000004</v>
      </c>
      <c r="V12" s="22">
        <v>1262.8511390000001</v>
      </c>
      <c r="W12" s="21"/>
    </row>
    <row r="13" spans="1:23" ht="16.2" customHeight="1" x14ac:dyDescent="0.3">
      <c r="A13" s="12">
        <v>44928</v>
      </c>
      <c r="B13" s="13">
        <v>3262.0371300000002</v>
      </c>
      <c r="C13" s="14">
        <f t="shared" si="0"/>
        <v>909.41874000000007</v>
      </c>
      <c r="D13" s="13">
        <v>3550.0940900000001</v>
      </c>
      <c r="E13" s="13">
        <v>5.6460990000000004</v>
      </c>
      <c r="F13" s="13">
        <v>5133.68595</v>
      </c>
      <c r="G13" s="13">
        <v>5786.1895800000002</v>
      </c>
      <c r="H13" s="13">
        <v>58.143349000000001</v>
      </c>
      <c r="I13" s="13">
        <v>246.83831000000001</v>
      </c>
      <c r="J13" s="13">
        <v>488.29559899999998</v>
      </c>
      <c r="K13" s="14">
        <f t="shared" si="1"/>
        <v>910.57899499999996</v>
      </c>
      <c r="L13" s="13">
        <v>4810.1999990000004</v>
      </c>
      <c r="M13" s="15">
        <v>282.70348899999999</v>
      </c>
      <c r="O13" s="27">
        <v>44928</v>
      </c>
      <c r="P13" s="26">
        <v>921.90044899999998</v>
      </c>
      <c r="Q13" s="25">
        <v>1259.214649</v>
      </c>
      <c r="R13" s="21"/>
      <c r="T13" s="27">
        <v>44928</v>
      </c>
      <c r="U13" s="26">
        <v>922.00647000000004</v>
      </c>
      <c r="V13" s="25">
        <v>1263.182769</v>
      </c>
      <c r="W13" s="21"/>
    </row>
    <row r="14" spans="1:23" ht="16.2" customHeight="1" x14ac:dyDescent="0.3">
      <c r="A14" s="16">
        <v>44929</v>
      </c>
      <c r="B14" s="17">
        <v>3243.75837</v>
      </c>
      <c r="C14" s="18">
        <f t="shared" si="0"/>
        <v>796.37132999999994</v>
      </c>
      <c r="D14" s="17">
        <v>3527.3153900000002</v>
      </c>
      <c r="E14" s="17">
        <v>5.6351889999999996</v>
      </c>
      <c r="F14" s="17">
        <v>5077.40661</v>
      </c>
      <c r="G14" s="17">
        <v>5775.6071400000001</v>
      </c>
      <c r="H14" s="17">
        <v>58.032870000000003</v>
      </c>
      <c r="I14" s="17">
        <v>247.610219</v>
      </c>
      <c r="J14" s="17">
        <v>478.98908</v>
      </c>
      <c r="K14" s="18">
        <f t="shared" si="1"/>
        <v>796.46902</v>
      </c>
      <c r="L14" s="17">
        <v>4810.1999990000004</v>
      </c>
      <c r="M14" s="19">
        <v>283.41140000000001</v>
      </c>
      <c r="O14" s="24">
        <v>44929</v>
      </c>
      <c r="P14" s="23">
        <v>900.17965000000004</v>
      </c>
      <c r="Q14" s="22">
        <v>1259.214649</v>
      </c>
      <c r="R14" s="21"/>
      <c r="T14" s="24">
        <v>44929</v>
      </c>
      <c r="U14" s="23">
        <v>900.28074000000004</v>
      </c>
      <c r="V14" s="22">
        <v>1263.182769</v>
      </c>
      <c r="W14" s="21"/>
    </row>
    <row r="15" spans="1:23" ht="16.2" customHeight="1" x14ac:dyDescent="0.3">
      <c r="A15" s="12">
        <v>44930</v>
      </c>
      <c r="B15" s="13">
        <v>3318.6428900000001</v>
      </c>
      <c r="C15" s="14">
        <f t="shared" si="0"/>
        <v>921.35045000000002</v>
      </c>
      <c r="D15" s="13">
        <v>3579.832179</v>
      </c>
      <c r="E15" s="13">
        <v>5.6568389999999997</v>
      </c>
      <c r="F15" s="13">
        <v>5134.4903889999996</v>
      </c>
      <c r="G15" s="13">
        <v>5831.5337090000003</v>
      </c>
      <c r="H15" s="13">
        <v>58.474330000000002</v>
      </c>
      <c r="I15" s="13">
        <v>250.03601</v>
      </c>
      <c r="J15" s="13">
        <v>479.67388899999997</v>
      </c>
      <c r="K15" s="14">
        <f t="shared" si="1"/>
        <v>923.08532999999989</v>
      </c>
      <c r="L15" s="13">
        <v>4842.26</v>
      </c>
      <c r="M15" s="15">
        <v>286.71512000000001</v>
      </c>
      <c r="O15" s="27">
        <v>44930</v>
      </c>
      <c r="P15" s="26">
        <v>900.73476000000005</v>
      </c>
      <c r="Q15" s="25">
        <v>1266.612599</v>
      </c>
      <c r="R15" s="21"/>
      <c r="T15" s="27">
        <v>44930</v>
      </c>
      <c r="U15" s="26">
        <v>900.83529899999996</v>
      </c>
      <c r="V15" s="25">
        <v>1270.2675690000001</v>
      </c>
      <c r="W15" s="21"/>
    </row>
    <row r="16" spans="1:23" ht="16.2" customHeight="1" x14ac:dyDescent="0.3">
      <c r="A16" s="16">
        <v>44931</v>
      </c>
      <c r="B16" s="17">
        <v>3319.022199</v>
      </c>
      <c r="C16" s="18">
        <f t="shared" si="0"/>
        <v>924.33333999999991</v>
      </c>
      <c r="D16" s="17">
        <v>3623.652349</v>
      </c>
      <c r="E16" s="17">
        <v>5.7397600000000004</v>
      </c>
      <c r="F16" s="17">
        <v>5179.8018000000002</v>
      </c>
      <c r="G16" s="17">
        <v>5851.1891990000004</v>
      </c>
      <c r="H16" s="17">
        <v>59.644179000000001</v>
      </c>
      <c r="I16" s="17">
        <v>254.08292</v>
      </c>
      <c r="J16" s="17">
        <v>480.07877000000002</v>
      </c>
      <c r="K16" s="18">
        <f t="shared" si="1"/>
        <v>924.94424000000004</v>
      </c>
      <c r="L16" s="17">
        <v>4924</v>
      </c>
      <c r="M16" s="19">
        <v>285.28388899999999</v>
      </c>
      <c r="O16" s="24">
        <v>44931</v>
      </c>
      <c r="P16" s="23">
        <v>904.16642899999999</v>
      </c>
      <c r="Q16" s="22">
        <v>1286.6475</v>
      </c>
      <c r="R16" s="21"/>
      <c r="T16" s="24">
        <v>44931</v>
      </c>
      <c r="U16" s="23">
        <v>904.26606000000004</v>
      </c>
      <c r="V16" s="22">
        <v>1288.3307090000001</v>
      </c>
      <c r="W16" s="21"/>
    </row>
    <row r="17" spans="1:23" ht="16.2" customHeight="1" x14ac:dyDescent="0.3">
      <c r="A17" s="12">
        <v>44932</v>
      </c>
      <c r="B17" s="13">
        <v>3413.12219</v>
      </c>
      <c r="C17" s="14">
        <f t="shared" si="0"/>
        <v>920.87148000000002</v>
      </c>
      <c r="D17" s="13">
        <v>3701.46884</v>
      </c>
      <c r="E17" s="13">
        <v>5.9286799999999999</v>
      </c>
      <c r="F17" s="13">
        <v>5290.2021889999996</v>
      </c>
      <c r="G17" s="13">
        <v>6010.6975400000001</v>
      </c>
      <c r="H17" s="13">
        <v>60.314779000000001</v>
      </c>
      <c r="I17" s="13">
        <v>260.50486000000001</v>
      </c>
      <c r="J17" s="13">
        <v>497.35154899999998</v>
      </c>
      <c r="K17" s="14">
        <f t="shared" si="1"/>
        <v>921.48008500000003</v>
      </c>
      <c r="L17" s="13">
        <v>4989.5799989999996</v>
      </c>
      <c r="M17" s="15">
        <v>290.30282899999997</v>
      </c>
      <c r="O17" s="27">
        <v>44932</v>
      </c>
      <c r="P17" s="26">
        <v>923.55161899999996</v>
      </c>
      <c r="Q17" s="25">
        <v>1302.7624000000001</v>
      </c>
      <c r="R17" s="21"/>
      <c r="T17" s="27">
        <v>44932</v>
      </c>
      <c r="U17" s="26">
        <v>923.65419899999995</v>
      </c>
      <c r="V17" s="25">
        <v>1304.8064790000001</v>
      </c>
      <c r="W17" s="21"/>
    </row>
    <row r="18" spans="1:23" ht="16.2" customHeight="1" x14ac:dyDescent="0.3">
      <c r="A18" s="16">
        <v>44933</v>
      </c>
      <c r="B18" s="17">
        <v>3342.035719</v>
      </c>
      <c r="C18" s="18">
        <f t="shared" si="0"/>
        <v>920.87148000000002</v>
      </c>
      <c r="D18" s="17">
        <v>3624.3768500000001</v>
      </c>
      <c r="E18" s="17">
        <v>5.8052000000000001</v>
      </c>
      <c r="F18" s="17">
        <v>5180.0210100000004</v>
      </c>
      <c r="G18" s="17">
        <v>5885.5103090000002</v>
      </c>
      <c r="H18" s="17">
        <v>59.058579000000002</v>
      </c>
      <c r="I18" s="17">
        <v>255.07921899999999</v>
      </c>
      <c r="J18" s="17">
        <v>486.99301000000003</v>
      </c>
      <c r="K18" s="18">
        <f t="shared" si="1"/>
        <v>921.48008500000003</v>
      </c>
      <c r="L18" s="17">
        <v>4885.6599990000004</v>
      </c>
      <c r="M18" s="19">
        <v>284.25657899999999</v>
      </c>
      <c r="O18" s="24">
        <v>44933</v>
      </c>
      <c r="P18" s="23">
        <v>904.31643899999995</v>
      </c>
      <c r="Q18" s="22">
        <v>1275.6292390000001</v>
      </c>
      <c r="R18" s="21"/>
      <c r="T18" s="24">
        <v>44933</v>
      </c>
      <c r="U18" s="23">
        <v>904.41687899999999</v>
      </c>
      <c r="V18" s="22">
        <v>1277.63075</v>
      </c>
      <c r="W18" s="21"/>
    </row>
    <row r="19" spans="1:23" ht="16.2" customHeight="1" x14ac:dyDescent="0.3">
      <c r="A19" s="12">
        <v>44934</v>
      </c>
      <c r="B19" s="13">
        <v>3342.035719</v>
      </c>
      <c r="C19" s="14">
        <f t="shared" si="0"/>
        <v>920.87148000000002</v>
      </c>
      <c r="D19" s="13">
        <v>3624.3768500000001</v>
      </c>
      <c r="E19" s="13">
        <v>5.8052000000000001</v>
      </c>
      <c r="F19" s="13">
        <v>5180.0210100000004</v>
      </c>
      <c r="G19" s="13">
        <v>5885.5103090000002</v>
      </c>
      <c r="H19" s="13">
        <v>59.058579000000002</v>
      </c>
      <c r="I19" s="13">
        <v>255.07921899999999</v>
      </c>
      <c r="J19" s="13">
        <v>486.99301000000003</v>
      </c>
      <c r="K19" s="14">
        <f t="shared" si="1"/>
        <v>921.48008500000003</v>
      </c>
      <c r="L19" s="13">
        <v>4885.6599990000004</v>
      </c>
      <c r="M19" s="15">
        <v>284.25657899999999</v>
      </c>
      <c r="O19" s="27">
        <v>44934</v>
      </c>
      <c r="P19" s="26">
        <v>904.31643899999995</v>
      </c>
      <c r="Q19" s="25">
        <v>1275.6292390000001</v>
      </c>
      <c r="R19" s="21"/>
      <c r="T19" s="27">
        <v>44934</v>
      </c>
      <c r="U19" s="26">
        <v>904.41687899999999</v>
      </c>
      <c r="V19" s="25">
        <v>1277.63075</v>
      </c>
      <c r="W19" s="21"/>
    </row>
    <row r="20" spans="1:23" ht="16.2" customHeight="1" x14ac:dyDescent="0.3">
      <c r="A20" s="16">
        <v>44935</v>
      </c>
      <c r="B20" s="17">
        <v>3391.8694500000001</v>
      </c>
      <c r="C20" s="18">
        <f t="shared" si="0"/>
        <v>925.61092499999995</v>
      </c>
      <c r="D20" s="17">
        <v>3655.699799</v>
      </c>
      <c r="E20" s="17">
        <v>5.8368589999999996</v>
      </c>
      <c r="F20" s="17">
        <v>5247.9316790000003</v>
      </c>
      <c r="G20" s="17">
        <v>5956.3523800000003</v>
      </c>
      <c r="H20" s="17">
        <v>59.318980000000003</v>
      </c>
      <c r="I20" s="17">
        <v>254.85301899999999</v>
      </c>
      <c r="J20" s="17">
        <v>495.00601899999998</v>
      </c>
      <c r="K20" s="18">
        <f t="shared" si="1"/>
        <v>927.07533999999998</v>
      </c>
      <c r="L20" s="17">
        <v>4885.6599990000004</v>
      </c>
      <c r="M20" s="19">
        <v>288.40967899999998</v>
      </c>
      <c r="O20" s="24">
        <v>44935</v>
      </c>
      <c r="P20" s="23">
        <v>904.31643899999995</v>
      </c>
      <c r="Q20" s="22">
        <v>1275.6292390000001</v>
      </c>
      <c r="R20" s="21"/>
      <c r="T20" s="24">
        <v>44935</v>
      </c>
      <c r="U20" s="23">
        <v>904.41687899999999</v>
      </c>
      <c r="V20" s="22">
        <v>1277.63075</v>
      </c>
      <c r="W20" s="21"/>
    </row>
    <row r="21" spans="1:23" ht="16.2" customHeight="1" x14ac:dyDescent="0.3">
      <c r="A21" s="12">
        <v>44936</v>
      </c>
      <c r="B21" s="13">
        <v>3362.0669200000002</v>
      </c>
      <c r="C21" s="14">
        <f t="shared" si="0"/>
        <v>932.45081499999992</v>
      </c>
      <c r="D21" s="13">
        <v>3635.7047090000001</v>
      </c>
      <c r="E21" s="13">
        <v>5.8785400000000001</v>
      </c>
      <c r="F21" s="13">
        <v>5241.3360400000001</v>
      </c>
      <c r="G21" s="13">
        <v>5934.6112000000003</v>
      </c>
      <c r="H21" s="13">
        <v>59.738759000000002</v>
      </c>
      <c r="I21" s="13">
        <v>255.48939899999999</v>
      </c>
      <c r="J21" s="13">
        <v>488.76150000000001</v>
      </c>
      <c r="K21" s="14">
        <f t="shared" si="1"/>
        <v>933.21640000000002</v>
      </c>
      <c r="L21" s="13">
        <v>4885.6599990000004</v>
      </c>
      <c r="M21" s="15">
        <v>286.67507000000001</v>
      </c>
      <c r="O21" s="27">
        <v>44936</v>
      </c>
      <c r="P21" s="26">
        <v>924.35152000000005</v>
      </c>
      <c r="Q21" s="25">
        <v>1283.6731400000001</v>
      </c>
      <c r="R21" s="21"/>
      <c r="T21" s="27">
        <v>44936</v>
      </c>
      <c r="U21" s="26">
        <v>924.45646899999997</v>
      </c>
      <c r="V21" s="25">
        <v>1285.7</v>
      </c>
      <c r="W21" s="21"/>
    </row>
    <row r="22" spans="1:23" ht="16.2" customHeight="1" x14ac:dyDescent="0.3">
      <c r="A22" s="16">
        <v>44937</v>
      </c>
      <c r="B22" s="17">
        <v>3317.6568900000002</v>
      </c>
      <c r="C22" s="18">
        <f t="shared" si="0"/>
        <v>936.22813499999995</v>
      </c>
      <c r="D22" s="17">
        <v>3579.7997</v>
      </c>
      <c r="E22" s="17">
        <v>5.8489589999999998</v>
      </c>
      <c r="F22" s="17">
        <v>5170.1214900000004</v>
      </c>
      <c r="G22" s="17">
        <v>5829.5181190000003</v>
      </c>
      <c r="H22" s="17">
        <v>58.935980000000001</v>
      </c>
      <c r="I22" s="17">
        <v>252.911619</v>
      </c>
      <c r="J22" s="17">
        <v>480.34787899999998</v>
      </c>
      <c r="K22" s="18">
        <f t="shared" si="1"/>
        <v>937.14198499999998</v>
      </c>
      <c r="L22" s="17">
        <v>4807.8500000000004</v>
      </c>
      <c r="M22" s="19">
        <v>283.25207899999998</v>
      </c>
      <c r="O22" s="24">
        <v>44937</v>
      </c>
      <c r="P22" s="23">
        <v>917.61617899999999</v>
      </c>
      <c r="Q22" s="22">
        <v>1263.2291090000001</v>
      </c>
      <c r="R22" s="21"/>
      <c r="T22" s="24">
        <v>44937</v>
      </c>
      <c r="U22" s="23">
        <v>917.72127</v>
      </c>
      <c r="V22" s="22">
        <v>1264.558119</v>
      </c>
      <c r="W22" s="21"/>
    </row>
    <row r="23" spans="1:23" ht="16.2" customHeight="1" x14ac:dyDescent="0.3">
      <c r="A23" s="12">
        <v>44938</v>
      </c>
      <c r="B23" s="13">
        <v>3292.875059</v>
      </c>
      <c r="C23" s="14">
        <f t="shared" si="0"/>
        <v>933.31439</v>
      </c>
      <c r="D23" s="13">
        <v>3543.025549</v>
      </c>
      <c r="E23" s="13">
        <v>5.7512689999999997</v>
      </c>
      <c r="F23" s="13">
        <v>5131.5097500000002</v>
      </c>
      <c r="G23" s="13">
        <v>5772.0877890000002</v>
      </c>
      <c r="H23" s="13">
        <v>58.225000000000001</v>
      </c>
      <c r="I23" s="13">
        <v>251.67160899999999</v>
      </c>
      <c r="J23" s="13">
        <v>478.11714000000001</v>
      </c>
      <c r="K23" s="14">
        <f t="shared" si="1"/>
        <v>934.22508500000004</v>
      </c>
      <c r="L23" s="13">
        <v>4748.5399989999996</v>
      </c>
      <c r="M23" s="15">
        <v>282.10545000000002</v>
      </c>
      <c r="O23" s="27">
        <v>44938</v>
      </c>
      <c r="P23" s="26">
        <v>912.82968000000005</v>
      </c>
      <c r="Q23" s="25">
        <v>1255.2312890000001</v>
      </c>
      <c r="R23" s="21"/>
      <c r="T23" s="27">
        <v>44938</v>
      </c>
      <c r="U23" s="26">
        <v>912.93497000000002</v>
      </c>
      <c r="V23" s="25">
        <v>1255.5631900000001</v>
      </c>
      <c r="W23" s="21"/>
    </row>
    <row r="24" spans="1:23" ht="16.2" customHeight="1" x14ac:dyDescent="0.3">
      <c r="A24" s="16">
        <v>44939</v>
      </c>
      <c r="B24" s="17">
        <v>3265.6598389999999</v>
      </c>
      <c r="C24" s="18">
        <f t="shared" si="0"/>
        <v>926.56709499999999</v>
      </c>
      <c r="D24" s="17">
        <v>3501.914389</v>
      </c>
      <c r="E24" s="17">
        <v>5.6752789999999997</v>
      </c>
      <c r="F24" s="17">
        <v>5081.2447089999996</v>
      </c>
      <c r="G24" s="17">
        <v>5731.3268600000001</v>
      </c>
      <c r="H24" s="17">
        <v>57.682510000000001</v>
      </c>
      <c r="I24" s="17">
        <v>249.7792</v>
      </c>
      <c r="J24" s="17">
        <v>475.01580899999999</v>
      </c>
      <c r="K24" s="18">
        <f t="shared" si="1"/>
        <v>927.47120500000005</v>
      </c>
      <c r="L24" s="17">
        <v>4692.0399989999996</v>
      </c>
      <c r="M24" s="19">
        <v>279.37124</v>
      </c>
      <c r="O24" s="24">
        <v>44939</v>
      </c>
      <c r="P24" s="23">
        <v>912.84824000000003</v>
      </c>
      <c r="Q24" s="22">
        <v>1239.96828</v>
      </c>
      <c r="R24" s="21"/>
      <c r="T24" s="24">
        <v>44939</v>
      </c>
      <c r="U24" s="23">
        <v>912.95480899999995</v>
      </c>
      <c r="V24" s="22">
        <v>1241.6088890000001</v>
      </c>
      <c r="W24" s="21"/>
    </row>
    <row r="25" spans="1:23" ht="16.2" customHeight="1" x14ac:dyDescent="0.3">
      <c r="A25" s="12">
        <v>44940</v>
      </c>
      <c r="B25" s="13">
        <v>3267.0170400000002</v>
      </c>
      <c r="C25" s="14">
        <f t="shared" si="0"/>
        <v>926.56709499999999</v>
      </c>
      <c r="D25" s="13">
        <v>3503.3697790000001</v>
      </c>
      <c r="E25" s="13">
        <v>5.6776400000000002</v>
      </c>
      <c r="F25" s="13">
        <v>5083.3564690000003</v>
      </c>
      <c r="G25" s="13">
        <v>5733.7087789999996</v>
      </c>
      <c r="H25" s="13">
        <v>57.706479000000002</v>
      </c>
      <c r="I25" s="13">
        <v>249.88301000000001</v>
      </c>
      <c r="J25" s="13">
        <v>475.21323000000001</v>
      </c>
      <c r="K25" s="14">
        <f t="shared" si="1"/>
        <v>927.47120500000005</v>
      </c>
      <c r="L25" s="13">
        <v>4693.9899990000004</v>
      </c>
      <c r="M25" s="15">
        <v>279.48734000000002</v>
      </c>
      <c r="O25" s="27">
        <v>44940</v>
      </c>
      <c r="P25" s="26">
        <v>913.22762</v>
      </c>
      <c r="Q25" s="25">
        <v>1240.4836089999999</v>
      </c>
      <c r="R25" s="21"/>
      <c r="T25" s="27">
        <v>44940</v>
      </c>
      <c r="U25" s="26">
        <v>913.33424000000002</v>
      </c>
      <c r="V25" s="25">
        <v>1242.1249</v>
      </c>
      <c r="W25" s="21"/>
    </row>
    <row r="26" spans="1:23" ht="16.2" customHeight="1" x14ac:dyDescent="0.3">
      <c r="A26" s="16">
        <v>44941</v>
      </c>
      <c r="B26" s="17">
        <v>3267.0170400000002</v>
      </c>
      <c r="C26" s="18">
        <f t="shared" si="0"/>
        <v>929.631935</v>
      </c>
      <c r="D26" s="17">
        <v>3503.3697790000001</v>
      </c>
      <c r="E26" s="17">
        <v>5.6776400000000002</v>
      </c>
      <c r="F26" s="17">
        <v>5083.3564690000003</v>
      </c>
      <c r="G26" s="17">
        <v>5733.7087789999996</v>
      </c>
      <c r="H26" s="17">
        <v>57.706479000000002</v>
      </c>
      <c r="I26" s="17">
        <v>249.88301000000001</v>
      </c>
      <c r="J26" s="17">
        <v>475.21323000000001</v>
      </c>
      <c r="K26" s="18">
        <f t="shared" si="1"/>
        <v>930.53979500000003</v>
      </c>
      <c r="L26" s="17">
        <v>4693.9899990000004</v>
      </c>
      <c r="M26" s="19">
        <v>279.48734000000002</v>
      </c>
      <c r="O26" s="24">
        <v>44941</v>
      </c>
      <c r="P26" s="23">
        <v>913.22762</v>
      </c>
      <c r="Q26" s="22">
        <v>1240.4836089999999</v>
      </c>
      <c r="R26" s="21"/>
      <c r="T26" s="24">
        <v>44941</v>
      </c>
      <c r="U26" s="23">
        <v>913.33424000000002</v>
      </c>
      <c r="V26" s="22">
        <v>1242.1249</v>
      </c>
      <c r="W26" s="21"/>
    </row>
    <row r="27" spans="1:23" ht="16.2" customHeight="1" x14ac:dyDescent="0.3">
      <c r="A27" s="12">
        <v>44942</v>
      </c>
      <c r="B27" s="13">
        <v>3266.3129389999999</v>
      </c>
      <c r="C27" s="14">
        <f t="shared" si="0"/>
        <v>926.66262000000006</v>
      </c>
      <c r="D27" s="13">
        <v>3504.02358</v>
      </c>
      <c r="E27" s="13">
        <v>5.7168789999999996</v>
      </c>
      <c r="F27" s="13">
        <v>5081.4788689999996</v>
      </c>
      <c r="G27" s="13">
        <v>5729.4841900000001</v>
      </c>
      <c r="H27" s="13">
        <v>57.512050000000002</v>
      </c>
      <c r="I27" s="13">
        <v>249.74009000000001</v>
      </c>
      <c r="J27" s="13">
        <v>473.85322000000002</v>
      </c>
      <c r="K27" s="14">
        <f t="shared" si="1"/>
        <v>929.14008999999999</v>
      </c>
      <c r="L27" s="13">
        <v>4693.9899990000004</v>
      </c>
      <c r="M27" s="15">
        <v>276.645939</v>
      </c>
      <c r="O27" s="27">
        <v>44942</v>
      </c>
      <c r="P27" s="26">
        <v>917.76287000000002</v>
      </c>
      <c r="Q27" s="25">
        <v>1233.3131800000001</v>
      </c>
      <c r="R27" s="21"/>
      <c r="T27" s="27">
        <v>44942</v>
      </c>
      <c r="U27" s="26">
        <v>917.87054899999998</v>
      </c>
      <c r="V27" s="25">
        <v>1234.6107300000001</v>
      </c>
      <c r="W27" s="21"/>
    </row>
    <row r="28" spans="1:23" ht="16.2" customHeight="1" x14ac:dyDescent="0.3">
      <c r="A28" s="16">
        <v>44943</v>
      </c>
      <c r="B28" s="17">
        <v>3281.8031000000001</v>
      </c>
      <c r="C28" s="18">
        <f t="shared" si="0"/>
        <v>931.78500000000008</v>
      </c>
      <c r="D28" s="17">
        <v>3508.869369</v>
      </c>
      <c r="E28" s="17">
        <v>5.7303100000000002</v>
      </c>
      <c r="F28" s="17">
        <v>5070.2132890000003</v>
      </c>
      <c r="G28" s="17">
        <v>5763.9850200000001</v>
      </c>
      <c r="H28" s="17">
        <v>57.401279000000002</v>
      </c>
      <c r="I28" s="17">
        <v>250.16601</v>
      </c>
      <c r="J28" s="17">
        <v>476.17738000000003</v>
      </c>
      <c r="K28" s="18">
        <f t="shared" si="1"/>
        <v>932.54783999999995</v>
      </c>
      <c r="L28" s="17">
        <v>4693.9899990000004</v>
      </c>
      <c r="M28" s="19">
        <v>274.532039</v>
      </c>
      <c r="O28" s="24">
        <v>44943</v>
      </c>
      <c r="P28" s="23">
        <v>918.31947000000002</v>
      </c>
      <c r="Q28" s="22">
        <v>1228.1501800000001</v>
      </c>
      <c r="R28" s="21"/>
      <c r="T28" s="24">
        <v>44943</v>
      </c>
      <c r="U28" s="23">
        <v>918.427279</v>
      </c>
      <c r="V28" s="22">
        <v>1230.4036590000001</v>
      </c>
      <c r="W28" s="21"/>
    </row>
    <row r="29" spans="1:23" ht="16.2" customHeight="1" x14ac:dyDescent="0.3">
      <c r="A29" s="12">
        <v>44944</v>
      </c>
      <c r="B29" s="13">
        <v>3288.219529</v>
      </c>
      <c r="C29" s="14">
        <f t="shared" si="0"/>
        <v>933.03466000000003</v>
      </c>
      <c r="D29" s="13">
        <v>3499.8992800000001</v>
      </c>
      <c r="E29" s="13">
        <v>5.7334189999999996</v>
      </c>
      <c r="F29" s="13">
        <v>5081.1541289999996</v>
      </c>
      <c r="G29" s="13">
        <v>5813.1987200000003</v>
      </c>
      <c r="H29" s="13">
        <v>57.729379000000002</v>
      </c>
      <c r="I29" s="13">
        <v>250.80677</v>
      </c>
      <c r="J29" s="13">
        <v>476.61085000000003</v>
      </c>
      <c r="K29" s="14">
        <f t="shared" si="1"/>
        <v>933.93675999999994</v>
      </c>
      <c r="L29" s="13">
        <v>4691.09</v>
      </c>
      <c r="M29" s="15">
        <v>276.57690000000002</v>
      </c>
      <c r="O29" s="27">
        <v>44944</v>
      </c>
      <c r="P29" s="26">
        <v>916.17483000000004</v>
      </c>
      <c r="Q29" s="25">
        <v>1221.0020790000001</v>
      </c>
      <c r="R29" s="21"/>
      <c r="T29" s="27">
        <v>44944</v>
      </c>
      <c r="U29" s="26">
        <v>916.28219899999999</v>
      </c>
      <c r="V29" s="25">
        <v>1222.5931700000001</v>
      </c>
      <c r="W29" s="21"/>
    </row>
    <row r="30" spans="1:23" ht="16.2" customHeight="1" x14ac:dyDescent="0.3">
      <c r="A30" s="16">
        <v>44945</v>
      </c>
      <c r="B30" s="17">
        <v>3239.904489</v>
      </c>
      <c r="C30" s="18">
        <f t="shared" si="0"/>
        <v>925.19181499999991</v>
      </c>
      <c r="D30" s="17">
        <v>3486.1707200000001</v>
      </c>
      <c r="E30" s="17">
        <v>5.6823300000000003</v>
      </c>
      <c r="F30" s="17">
        <v>5073.9457890000003</v>
      </c>
      <c r="G30" s="17">
        <v>5812.2649789999996</v>
      </c>
      <c r="H30" s="17">
        <v>57.799869000000001</v>
      </c>
      <c r="I30" s="17">
        <v>247.11225899999999</v>
      </c>
      <c r="J30" s="17">
        <v>473.40566899999999</v>
      </c>
      <c r="K30" s="18">
        <f t="shared" si="1"/>
        <v>926.08571499999994</v>
      </c>
      <c r="L30" s="17">
        <v>4702.67</v>
      </c>
      <c r="M30" s="19">
        <v>271.02773000000002</v>
      </c>
      <c r="O30" s="24">
        <v>44945</v>
      </c>
      <c r="P30" s="23">
        <v>923.74039000000005</v>
      </c>
      <c r="Q30" s="22">
        <v>1225.93065</v>
      </c>
      <c r="R30" s="21"/>
      <c r="T30" s="24">
        <v>44945</v>
      </c>
      <c r="U30" s="23">
        <v>923.84928000000002</v>
      </c>
      <c r="V30" s="22">
        <v>1228.1718390000001</v>
      </c>
      <c r="W30" s="21"/>
    </row>
    <row r="31" spans="1:23" ht="16.2" customHeight="1" x14ac:dyDescent="0.3">
      <c r="A31" s="12">
        <v>44946</v>
      </c>
      <c r="B31" s="13">
        <v>3255.041549</v>
      </c>
      <c r="C31" s="14">
        <f t="shared" si="0"/>
        <v>919.67338499999994</v>
      </c>
      <c r="D31" s="13">
        <v>3489.0312389999999</v>
      </c>
      <c r="E31" s="13">
        <v>5.6820000000000004</v>
      </c>
      <c r="F31" s="13">
        <v>5073.0779300000004</v>
      </c>
      <c r="G31" s="13">
        <v>5793.2198689999996</v>
      </c>
      <c r="H31" s="13">
        <v>57.731760000000001</v>
      </c>
      <c r="I31" s="13">
        <v>247.59349</v>
      </c>
      <c r="J31" s="13">
        <v>473.30261000000002</v>
      </c>
      <c r="K31" s="14">
        <f t="shared" si="1"/>
        <v>920.56195000000002</v>
      </c>
      <c r="L31" s="13">
        <v>4683.8500000000004</v>
      </c>
      <c r="M31" s="15">
        <v>273.19042899999999</v>
      </c>
      <c r="O31" s="27">
        <v>44946</v>
      </c>
      <c r="P31" s="26">
        <v>898.25291000000004</v>
      </c>
      <c r="Q31" s="25">
        <v>1213.1183590000001</v>
      </c>
      <c r="R31" s="21"/>
      <c r="T31" s="27">
        <v>44946</v>
      </c>
      <c r="U31" s="26">
        <v>898.35627899999997</v>
      </c>
      <c r="V31" s="25">
        <v>1214.3764490000001</v>
      </c>
      <c r="W31" s="21"/>
    </row>
    <row r="32" spans="1:23" ht="16.2" customHeight="1" x14ac:dyDescent="0.3">
      <c r="A32" s="16">
        <v>44947</v>
      </c>
      <c r="B32" s="17">
        <v>3218.7582090000001</v>
      </c>
      <c r="C32" s="18">
        <f t="shared" si="0"/>
        <v>919.67338499999994</v>
      </c>
      <c r="D32" s="17">
        <v>3450.13967</v>
      </c>
      <c r="E32" s="17">
        <v>5.6186689999999997</v>
      </c>
      <c r="F32" s="17">
        <v>5016.5292790000003</v>
      </c>
      <c r="G32" s="17">
        <v>5728.6439300000002</v>
      </c>
      <c r="H32" s="17">
        <v>57.088230000000003</v>
      </c>
      <c r="I32" s="17">
        <v>244.833609</v>
      </c>
      <c r="J32" s="17">
        <v>468.02679000000001</v>
      </c>
      <c r="K32" s="18">
        <f t="shared" si="1"/>
        <v>920.56195000000002</v>
      </c>
      <c r="L32" s="17">
        <v>4631.6400000000003</v>
      </c>
      <c r="M32" s="19">
        <v>270.14523000000003</v>
      </c>
      <c r="O32" s="24">
        <v>44947</v>
      </c>
      <c r="P32" s="23">
        <v>888.24024899999995</v>
      </c>
      <c r="Q32" s="22">
        <v>1199.595949</v>
      </c>
      <c r="R32" s="21"/>
      <c r="T32" s="24">
        <v>44947</v>
      </c>
      <c r="U32" s="23">
        <v>888.34247000000005</v>
      </c>
      <c r="V32" s="22">
        <v>1200.8400300000001</v>
      </c>
      <c r="W32" s="21"/>
    </row>
    <row r="33" spans="1:23" ht="16.2" customHeight="1" x14ac:dyDescent="0.3">
      <c r="A33" s="12">
        <v>44948</v>
      </c>
      <c r="B33" s="13">
        <v>3218.7582090000001</v>
      </c>
      <c r="C33" s="14">
        <f t="shared" si="0"/>
        <v>920.98303999999996</v>
      </c>
      <c r="D33" s="13">
        <v>3450.13967</v>
      </c>
      <c r="E33" s="13">
        <v>5.6186689999999997</v>
      </c>
      <c r="F33" s="13">
        <v>5016.5292790000003</v>
      </c>
      <c r="G33" s="13">
        <v>5728.6439300000002</v>
      </c>
      <c r="H33" s="13">
        <v>57.088230000000003</v>
      </c>
      <c r="I33" s="13">
        <v>244.833609</v>
      </c>
      <c r="J33" s="13">
        <v>468.02679000000001</v>
      </c>
      <c r="K33" s="14">
        <f t="shared" si="1"/>
        <v>922.01176499999997</v>
      </c>
      <c r="L33" s="13">
        <v>4631.6400000000003</v>
      </c>
      <c r="M33" s="15">
        <v>270.14523000000003</v>
      </c>
      <c r="O33" s="27">
        <v>44948</v>
      </c>
      <c r="P33" s="26">
        <v>888.24024899999995</v>
      </c>
      <c r="Q33" s="25">
        <v>1199.595949</v>
      </c>
      <c r="R33" s="21"/>
      <c r="T33" s="27">
        <v>44948</v>
      </c>
      <c r="U33" s="26">
        <v>888.34247000000005</v>
      </c>
      <c r="V33" s="25">
        <v>1200.8400300000001</v>
      </c>
      <c r="W33" s="21"/>
    </row>
    <row r="34" spans="1:23" ht="16.2" customHeight="1" x14ac:dyDescent="0.3">
      <c r="A34" s="16">
        <v>44949</v>
      </c>
      <c r="B34" s="17">
        <v>3258.1271489999999</v>
      </c>
      <c r="C34" s="18">
        <f t="shared" si="0"/>
        <v>915.62717999999995</v>
      </c>
      <c r="D34" s="17">
        <v>3462.0024600000002</v>
      </c>
      <c r="E34" s="17">
        <v>5.6918889999999998</v>
      </c>
      <c r="F34" s="17">
        <v>5032.2768589999996</v>
      </c>
      <c r="G34" s="17">
        <v>5730.0334190000003</v>
      </c>
      <c r="H34" s="17">
        <v>56.903238999999999</v>
      </c>
      <c r="I34" s="17">
        <v>246.13471000000001</v>
      </c>
      <c r="J34" s="17">
        <v>472.58015</v>
      </c>
      <c r="K34" s="18">
        <f t="shared" si="1"/>
        <v>917.06996500000002</v>
      </c>
      <c r="L34" s="17">
        <v>4631.6400000000003</v>
      </c>
      <c r="M34" s="19">
        <v>269.82024899999999</v>
      </c>
      <c r="O34" s="24">
        <v>44949</v>
      </c>
      <c r="P34" s="23">
        <v>890.93985899999996</v>
      </c>
      <c r="Q34" s="22">
        <v>1200.2176689999999</v>
      </c>
      <c r="R34" s="21"/>
      <c r="T34" s="24">
        <v>44949</v>
      </c>
      <c r="U34" s="23">
        <v>891.04269899999997</v>
      </c>
      <c r="V34" s="22">
        <v>1202.3987500000001</v>
      </c>
      <c r="W34" s="21"/>
    </row>
    <row r="35" spans="1:23" ht="16.2" customHeight="1" x14ac:dyDescent="0.3">
      <c r="A35" s="12">
        <v>44950</v>
      </c>
      <c r="B35" s="13">
        <v>3208.2415390000001</v>
      </c>
      <c r="C35" s="14">
        <f t="shared" si="0"/>
        <v>919.63503000000003</v>
      </c>
      <c r="D35" s="13">
        <v>3406.5795800000001</v>
      </c>
      <c r="E35" s="13">
        <v>5.6857490000000004</v>
      </c>
      <c r="F35" s="13">
        <v>4949.4618</v>
      </c>
      <c r="G35" s="13">
        <v>5604.3535700000002</v>
      </c>
      <c r="H35" s="13">
        <v>55.693809000000002</v>
      </c>
      <c r="I35" s="13">
        <v>241.587209</v>
      </c>
      <c r="J35" s="13">
        <v>461.36970000000002</v>
      </c>
      <c r="K35" s="14">
        <f t="shared" si="1"/>
        <v>920.38135</v>
      </c>
      <c r="L35" s="13">
        <v>4551.0200000000004</v>
      </c>
      <c r="M35" s="15">
        <v>264.44044000000002</v>
      </c>
      <c r="O35" s="27">
        <v>44950</v>
      </c>
      <c r="P35" s="26">
        <v>876.51092000000006</v>
      </c>
      <c r="Q35" s="25">
        <v>1175.063249</v>
      </c>
      <c r="R35" s="21"/>
      <c r="T35" s="27">
        <v>44950</v>
      </c>
      <c r="U35" s="26">
        <v>876.61221</v>
      </c>
      <c r="V35" s="25">
        <v>1177.1908900000001</v>
      </c>
      <c r="W35" s="21"/>
    </row>
    <row r="36" spans="1:23" ht="16.2" customHeight="1" x14ac:dyDescent="0.3">
      <c r="A36" s="16">
        <v>44951</v>
      </c>
      <c r="B36" s="17">
        <v>3218.2982200000001</v>
      </c>
      <c r="C36" s="18">
        <f t="shared" si="0"/>
        <v>922.04984000000002</v>
      </c>
      <c r="D36" s="17">
        <v>3390.3419389999999</v>
      </c>
      <c r="E36" s="17">
        <v>5.6557300000000001</v>
      </c>
      <c r="F36" s="17">
        <v>4956.21108</v>
      </c>
      <c r="G36" s="17">
        <v>5618.5545400000001</v>
      </c>
      <c r="H36" s="17">
        <v>55.717730000000003</v>
      </c>
      <c r="I36" s="17">
        <v>241.50343000000001</v>
      </c>
      <c r="J36" s="17">
        <v>457.75249000000002</v>
      </c>
      <c r="K36" s="18">
        <f t="shared" si="1"/>
        <v>922.794445</v>
      </c>
      <c r="L36" s="17">
        <v>4545.9399990000002</v>
      </c>
      <c r="M36" s="19">
        <v>264.93421000000001</v>
      </c>
      <c r="O36" s="24">
        <v>44951</v>
      </c>
      <c r="P36" s="23">
        <v>879.36009899999999</v>
      </c>
      <c r="Q36" s="22">
        <v>1170.126119</v>
      </c>
      <c r="R36" s="21"/>
      <c r="T36" s="24">
        <v>44951</v>
      </c>
      <c r="U36" s="23">
        <v>879.46217000000001</v>
      </c>
      <c r="V36" s="22">
        <v>1171.6340190000001</v>
      </c>
      <c r="W36" s="21"/>
    </row>
    <row r="37" spans="1:23" ht="16.2" customHeight="1" x14ac:dyDescent="0.3">
      <c r="A37" s="12">
        <v>44952</v>
      </c>
      <c r="B37" s="13">
        <v>3216.0446790000001</v>
      </c>
      <c r="C37" s="14">
        <f t="shared" si="0"/>
        <v>921.73669999999993</v>
      </c>
      <c r="D37" s="13">
        <v>3395.3545690000001</v>
      </c>
      <c r="E37" s="13">
        <v>5.6408800000000001</v>
      </c>
      <c r="F37" s="13">
        <v>4926.5329089999996</v>
      </c>
      <c r="G37" s="13">
        <v>5608.0502500000002</v>
      </c>
      <c r="H37" s="13">
        <v>55.63156</v>
      </c>
      <c r="I37" s="13">
        <v>240.87404000000001</v>
      </c>
      <c r="J37" s="13">
        <v>458.10093899999998</v>
      </c>
      <c r="K37" s="14">
        <f t="shared" si="1"/>
        <v>922.89756499999999</v>
      </c>
      <c r="L37" s="13">
        <v>4538.9099990000004</v>
      </c>
      <c r="M37" s="15">
        <v>263.43981000000002</v>
      </c>
      <c r="O37" s="27">
        <v>44952</v>
      </c>
      <c r="P37" s="26">
        <v>889.25001899999995</v>
      </c>
      <c r="Q37" s="25">
        <v>1163.823069</v>
      </c>
      <c r="R37" s="21"/>
      <c r="T37" s="27">
        <v>44952</v>
      </c>
      <c r="U37" s="26">
        <v>889.35456899999997</v>
      </c>
      <c r="V37" s="25">
        <v>1166.21531</v>
      </c>
      <c r="W37" s="21"/>
    </row>
    <row r="38" spans="1:23" ht="16.2" customHeight="1" x14ac:dyDescent="0.3">
      <c r="A38" s="16">
        <v>44953</v>
      </c>
      <c r="B38" s="17">
        <v>3214.1436800000001</v>
      </c>
      <c r="C38" s="18">
        <f t="shared" si="0"/>
        <v>919.93211500000007</v>
      </c>
      <c r="D38" s="17">
        <v>3399.407389</v>
      </c>
      <c r="E38" s="17">
        <v>5.6179800000000002</v>
      </c>
      <c r="F38" s="17">
        <v>4912.6435789999996</v>
      </c>
      <c r="G38" s="17">
        <v>5600.1100589999996</v>
      </c>
      <c r="H38" s="17">
        <v>55.588090000000001</v>
      </c>
      <c r="I38" s="17">
        <v>241.14672899999999</v>
      </c>
      <c r="J38" s="17">
        <v>458.05326000000002</v>
      </c>
      <c r="K38" s="18">
        <f t="shared" si="1"/>
        <v>921.09070500000007</v>
      </c>
      <c r="L38" s="17">
        <v>4531.75</v>
      </c>
      <c r="M38" s="19">
        <v>262.91971000000001</v>
      </c>
      <c r="O38" s="24">
        <v>44953</v>
      </c>
      <c r="P38" s="23">
        <v>889.43298000000004</v>
      </c>
      <c r="Q38" s="22">
        <v>1171.9032790000001</v>
      </c>
      <c r="R38" s="21"/>
      <c r="T38" s="24">
        <v>44953</v>
      </c>
      <c r="U38" s="23">
        <v>889.53773000000001</v>
      </c>
      <c r="V38" s="22">
        <v>1173.72442</v>
      </c>
      <c r="W38" s="21"/>
    </row>
    <row r="39" spans="1:23" ht="16.2" customHeight="1" x14ac:dyDescent="0.3">
      <c r="A39" s="12">
        <v>44954</v>
      </c>
      <c r="B39" s="13">
        <v>3226.0236190000001</v>
      </c>
      <c r="C39" s="14">
        <f t="shared" si="0"/>
        <v>919.93211500000007</v>
      </c>
      <c r="D39" s="13">
        <v>3411.9720900000002</v>
      </c>
      <c r="E39" s="13">
        <v>5.6387489999999998</v>
      </c>
      <c r="F39" s="13">
        <v>4930.8014190000004</v>
      </c>
      <c r="G39" s="13">
        <v>5620.8088690000004</v>
      </c>
      <c r="H39" s="13">
        <v>55.793550000000003</v>
      </c>
      <c r="I39" s="13">
        <v>242.038039</v>
      </c>
      <c r="J39" s="13">
        <v>459.74628899999999</v>
      </c>
      <c r="K39" s="14">
        <f t="shared" si="1"/>
        <v>921.09070500000007</v>
      </c>
      <c r="L39" s="13">
        <v>4548.5</v>
      </c>
      <c r="M39" s="15">
        <v>263.89150000000001</v>
      </c>
      <c r="O39" s="27">
        <v>44954</v>
      </c>
      <c r="P39" s="26">
        <v>892.72045000000003</v>
      </c>
      <c r="Q39" s="25">
        <v>1176.2347990000001</v>
      </c>
      <c r="R39" s="21"/>
      <c r="T39" s="27">
        <v>44954</v>
      </c>
      <c r="U39" s="26">
        <v>892.82559000000003</v>
      </c>
      <c r="V39" s="25">
        <v>1178.06267</v>
      </c>
      <c r="W39" s="21"/>
    </row>
    <row r="40" spans="1:23" ht="16.2" customHeight="1" x14ac:dyDescent="0.3">
      <c r="A40" s="16">
        <v>44955</v>
      </c>
      <c r="B40" s="17">
        <v>3226.0236190000001</v>
      </c>
      <c r="C40" s="18">
        <f t="shared" si="0"/>
        <v>917.908995</v>
      </c>
      <c r="D40" s="17">
        <v>3411.9720900000002</v>
      </c>
      <c r="E40" s="17">
        <v>5.6387489999999998</v>
      </c>
      <c r="F40" s="17">
        <v>4930.8014190000004</v>
      </c>
      <c r="G40" s="17">
        <v>5620.8088690000004</v>
      </c>
      <c r="H40" s="17">
        <v>55.793550000000003</v>
      </c>
      <c r="I40" s="17">
        <v>242.038039</v>
      </c>
      <c r="J40" s="17">
        <v>459.74628899999999</v>
      </c>
      <c r="K40" s="18">
        <f t="shared" si="1"/>
        <v>919.19303999999988</v>
      </c>
      <c r="L40" s="17">
        <v>4548.5</v>
      </c>
      <c r="M40" s="19">
        <v>263.89150000000001</v>
      </c>
      <c r="O40" s="24">
        <v>44955</v>
      </c>
      <c r="P40" s="23">
        <v>892.72045000000003</v>
      </c>
      <c r="Q40" s="22">
        <v>1176.2347990000001</v>
      </c>
      <c r="R40" s="21"/>
      <c r="T40" s="24">
        <v>44955</v>
      </c>
      <c r="U40" s="23">
        <v>892.82559000000003</v>
      </c>
      <c r="V40" s="22">
        <v>1178.06267</v>
      </c>
      <c r="W40" s="21"/>
    </row>
    <row r="41" spans="1:23" ht="16.2" customHeight="1" x14ac:dyDescent="0.3">
      <c r="A41" s="12">
        <v>44956</v>
      </c>
      <c r="B41" s="13">
        <v>3221.0202690000001</v>
      </c>
      <c r="C41" s="14">
        <f t="shared" si="0"/>
        <v>912.76352500000007</v>
      </c>
      <c r="D41" s="13">
        <v>3409.5423700000001</v>
      </c>
      <c r="E41" s="13">
        <v>5.6185489999999998</v>
      </c>
      <c r="F41" s="13">
        <v>4944.4469200000003</v>
      </c>
      <c r="G41" s="13">
        <v>5631.4978490000003</v>
      </c>
      <c r="H41" s="13">
        <v>55.804679</v>
      </c>
      <c r="I41" s="13">
        <v>242.28944899999999</v>
      </c>
      <c r="J41" s="13">
        <v>457.81894899999998</v>
      </c>
      <c r="K41" s="14">
        <f t="shared" si="1"/>
        <v>914.16759500000001</v>
      </c>
      <c r="L41" s="13">
        <v>4548.5</v>
      </c>
      <c r="M41" s="15">
        <v>262.23619000000002</v>
      </c>
      <c r="O41" s="27">
        <v>44956</v>
      </c>
      <c r="P41" s="26">
        <v>895.95603000000006</v>
      </c>
      <c r="Q41" s="25">
        <v>1187.9080590000001</v>
      </c>
      <c r="R41" s="21"/>
      <c r="T41" s="27">
        <v>44956</v>
      </c>
      <c r="U41" s="26">
        <v>896.06192899999996</v>
      </c>
      <c r="V41" s="25">
        <v>1189.4612890000001</v>
      </c>
      <c r="W41" s="21"/>
    </row>
    <row r="42" spans="1:23" ht="16.2" customHeight="1" x14ac:dyDescent="0.3">
      <c r="A42" s="16">
        <v>44957</v>
      </c>
      <c r="B42" s="17">
        <v>3264.079729</v>
      </c>
      <c r="C42" s="18">
        <f t="shared" si="0"/>
        <v>910.18813499999999</v>
      </c>
      <c r="D42" s="17">
        <v>3471.50297</v>
      </c>
      <c r="E42" s="17">
        <v>5.7982189999999996</v>
      </c>
      <c r="F42" s="17">
        <v>5030.8008090000003</v>
      </c>
      <c r="G42" s="17">
        <v>5702.7014200000003</v>
      </c>
      <c r="H42" s="17">
        <v>56.539369000000001</v>
      </c>
      <c r="I42" s="17">
        <v>246.393609</v>
      </c>
      <c r="J42" s="17">
        <v>463.76492000000002</v>
      </c>
      <c r="K42" s="18">
        <f t="shared" si="1"/>
        <v>911.18269000000009</v>
      </c>
      <c r="L42" s="17">
        <v>4632.1999990000004</v>
      </c>
      <c r="M42" s="19">
        <v>265.79829899999999</v>
      </c>
      <c r="O42" s="24">
        <v>44957</v>
      </c>
      <c r="P42" s="23">
        <v>909.005269</v>
      </c>
      <c r="Q42" s="22">
        <v>1200.362779</v>
      </c>
      <c r="R42" s="21"/>
      <c r="T42" s="24">
        <v>44957</v>
      </c>
      <c r="U42" s="23">
        <v>909.11230899999998</v>
      </c>
      <c r="V42" s="22">
        <v>1202.232019</v>
      </c>
      <c r="W42" s="21"/>
    </row>
    <row r="43" spans="1:23" ht="16.2" customHeight="1" x14ac:dyDescent="0.3">
      <c r="A43" s="12">
        <v>44958</v>
      </c>
      <c r="B43" s="13">
        <v>3289.18768</v>
      </c>
      <c r="C43" s="14">
        <f t="shared" si="0"/>
        <v>909.35454499999992</v>
      </c>
      <c r="D43" s="13">
        <v>3489.098199</v>
      </c>
      <c r="E43" s="13">
        <v>5.8888990000000003</v>
      </c>
      <c r="F43" s="13">
        <v>5077.0776990000004</v>
      </c>
      <c r="G43" s="13">
        <v>5729.7551800000001</v>
      </c>
      <c r="H43" s="13">
        <v>56.731239000000002</v>
      </c>
      <c r="I43" s="13">
        <v>247.88768899999999</v>
      </c>
      <c r="J43" s="13">
        <v>465.64996000000002</v>
      </c>
      <c r="K43" s="14">
        <f t="shared" si="1"/>
        <v>910.62040500000001</v>
      </c>
      <c r="L43" s="13">
        <v>4648.6999990000004</v>
      </c>
      <c r="M43" s="15">
        <v>270.64695899999998</v>
      </c>
      <c r="O43" s="27">
        <v>44958</v>
      </c>
      <c r="P43" s="26">
        <v>911.63493000000005</v>
      </c>
      <c r="Q43" s="25">
        <v>1207.1410000000001</v>
      </c>
      <c r="R43" s="21"/>
      <c r="T43" s="27">
        <v>44958</v>
      </c>
      <c r="U43" s="26">
        <v>911.74220000000003</v>
      </c>
      <c r="V43" s="25">
        <v>1209.3392200000001</v>
      </c>
      <c r="W43" s="21"/>
    </row>
    <row r="44" spans="1:23" ht="16.2" customHeight="1" x14ac:dyDescent="0.3">
      <c r="A44" s="16">
        <v>44959</v>
      </c>
      <c r="B44" s="17">
        <v>3295.8059600000001</v>
      </c>
      <c r="C44" s="18">
        <f t="shared" si="0"/>
        <v>904.66941999999995</v>
      </c>
      <c r="D44" s="17">
        <v>3487.475559</v>
      </c>
      <c r="E44" s="17">
        <v>5.9315100000000003</v>
      </c>
      <c r="F44" s="17">
        <v>5075.3417090000003</v>
      </c>
      <c r="G44" s="17">
        <v>5703.6996790000003</v>
      </c>
      <c r="H44" s="17">
        <v>56.450150000000001</v>
      </c>
      <c r="I44" s="17">
        <v>249.49123</v>
      </c>
      <c r="J44" s="17">
        <v>463.68142899999998</v>
      </c>
      <c r="K44" s="18">
        <f t="shared" si="1"/>
        <v>905.52318500000001</v>
      </c>
      <c r="L44" s="17">
        <v>4639.0399989999996</v>
      </c>
      <c r="M44" s="19">
        <v>272.34402</v>
      </c>
      <c r="O44" s="24">
        <v>44959</v>
      </c>
      <c r="P44" s="23">
        <v>914.61919</v>
      </c>
      <c r="Q44" s="22">
        <v>1205.571719</v>
      </c>
      <c r="R44" s="21"/>
      <c r="T44" s="24">
        <v>44959</v>
      </c>
      <c r="U44" s="23">
        <v>914.72739000000001</v>
      </c>
      <c r="V44" s="22">
        <v>1207.140249</v>
      </c>
      <c r="W44" s="21"/>
    </row>
    <row r="45" spans="1:23" ht="16.2" customHeight="1" x14ac:dyDescent="0.3">
      <c r="A45" s="12">
        <v>44960</v>
      </c>
      <c r="B45" s="13">
        <v>3197.876119</v>
      </c>
      <c r="C45" s="14">
        <f t="shared" si="0"/>
        <v>913.75554499999998</v>
      </c>
      <c r="D45" s="13">
        <v>3429.2852600000001</v>
      </c>
      <c r="E45" s="13">
        <v>5.7557289999999997</v>
      </c>
      <c r="F45" s="13">
        <v>4977.55573</v>
      </c>
      <c r="G45" s="13">
        <v>5550.3815000000004</v>
      </c>
      <c r="H45" s="13">
        <v>56.014530000000001</v>
      </c>
      <c r="I45" s="13">
        <v>243.012979</v>
      </c>
      <c r="J45" s="13">
        <v>452.81326000000001</v>
      </c>
      <c r="K45" s="14">
        <f t="shared" si="1"/>
        <v>914.617885</v>
      </c>
      <c r="L45" s="13">
        <v>4584.4399990000002</v>
      </c>
      <c r="M45" s="15">
        <v>262.97255000000001</v>
      </c>
      <c r="O45" s="27">
        <v>44960</v>
      </c>
      <c r="P45" s="26">
        <v>918.70703000000003</v>
      </c>
      <c r="Q45" s="25">
        <v>1195.1094800000001</v>
      </c>
      <c r="R45" s="21"/>
      <c r="T45" s="27">
        <v>44960</v>
      </c>
      <c r="U45" s="26">
        <v>918.81750899999997</v>
      </c>
      <c r="V45" s="25">
        <v>1196.9817190000001</v>
      </c>
      <c r="W45" s="21"/>
    </row>
    <row r="46" spans="1:23" ht="16.2" customHeight="1" x14ac:dyDescent="0.3">
      <c r="A46" s="16">
        <v>44961</v>
      </c>
      <c r="B46" s="17">
        <v>3257.377129</v>
      </c>
      <c r="C46" s="18">
        <f t="shared" si="0"/>
        <v>913.75554499999998</v>
      </c>
      <c r="D46" s="17">
        <v>3493.0919600000002</v>
      </c>
      <c r="E46" s="17">
        <v>5.8628200000000001</v>
      </c>
      <c r="F46" s="17">
        <v>5070.1701990000001</v>
      </c>
      <c r="G46" s="17">
        <v>5653.6542090000003</v>
      </c>
      <c r="H46" s="17">
        <v>57.056759</v>
      </c>
      <c r="I46" s="17">
        <v>247.53458000000001</v>
      </c>
      <c r="J46" s="17">
        <v>461.23849000000001</v>
      </c>
      <c r="K46" s="18">
        <f t="shared" si="1"/>
        <v>914.617885</v>
      </c>
      <c r="L46" s="17">
        <v>4669.7399990000004</v>
      </c>
      <c r="M46" s="19">
        <v>267.86552899999998</v>
      </c>
      <c r="O46" s="24">
        <v>44961</v>
      </c>
      <c r="P46" s="23">
        <v>935.80088000000001</v>
      </c>
      <c r="Q46" s="22">
        <v>1217.3461890000001</v>
      </c>
      <c r="R46" s="21"/>
      <c r="T46" s="24">
        <v>44961</v>
      </c>
      <c r="U46" s="23">
        <v>935.913409</v>
      </c>
      <c r="V46" s="22">
        <v>1219.2532590000001</v>
      </c>
      <c r="W46" s="21"/>
    </row>
    <row r="47" spans="1:23" ht="16.2" customHeight="1" x14ac:dyDescent="0.3">
      <c r="A47" s="12">
        <v>44962</v>
      </c>
      <c r="B47" s="13">
        <v>3257.377129</v>
      </c>
      <c r="C47" s="14">
        <f t="shared" si="0"/>
        <v>909.95339999999987</v>
      </c>
      <c r="D47" s="13">
        <v>3493.0919600000002</v>
      </c>
      <c r="E47" s="13">
        <v>5.8628200000000001</v>
      </c>
      <c r="F47" s="13">
        <v>5070.1701990000001</v>
      </c>
      <c r="G47" s="13">
        <v>5653.6542090000003</v>
      </c>
      <c r="H47" s="13">
        <v>57.056759</v>
      </c>
      <c r="I47" s="13">
        <v>247.53458000000001</v>
      </c>
      <c r="J47" s="13">
        <v>461.23849000000001</v>
      </c>
      <c r="K47" s="14">
        <f t="shared" si="1"/>
        <v>911.07549499999993</v>
      </c>
      <c r="L47" s="13">
        <v>4669.7399990000004</v>
      </c>
      <c r="M47" s="15">
        <v>267.86552899999998</v>
      </c>
      <c r="O47" s="27">
        <v>44962</v>
      </c>
      <c r="P47" s="26">
        <v>935.80088000000001</v>
      </c>
      <c r="Q47" s="25">
        <v>1217.3461890000001</v>
      </c>
      <c r="R47" s="21"/>
      <c r="T47" s="27">
        <v>44962</v>
      </c>
      <c r="U47" s="26">
        <v>935.913409</v>
      </c>
      <c r="V47" s="25">
        <v>1219.2532590000001</v>
      </c>
      <c r="W47" s="21"/>
    </row>
    <row r="48" spans="1:23" ht="16.2" customHeight="1" x14ac:dyDescent="0.3">
      <c r="A48" s="16">
        <v>44963</v>
      </c>
      <c r="B48" s="17">
        <v>3203.9086090000001</v>
      </c>
      <c r="C48" s="18">
        <f t="shared" si="0"/>
        <v>913.21479999999997</v>
      </c>
      <c r="D48" s="17">
        <v>3470.50648</v>
      </c>
      <c r="E48" s="17">
        <v>5.7766590000000004</v>
      </c>
      <c r="F48" s="17">
        <v>5011.3314790000004</v>
      </c>
      <c r="G48" s="17">
        <v>5609.5251689999996</v>
      </c>
      <c r="H48" s="17">
        <v>56.441279000000002</v>
      </c>
      <c r="I48" s="17">
        <v>242.9025</v>
      </c>
      <c r="J48" s="17">
        <v>451.65388899999999</v>
      </c>
      <c r="K48" s="18">
        <f t="shared" si="1"/>
        <v>914.47099000000003</v>
      </c>
      <c r="L48" s="17">
        <v>4669.7399990000004</v>
      </c>
      <c r="M48" s="19">
        <v>264.34983899999997</v>
      </c>
      <c r="O48" s="24">
        <v>44963</v>
      </c>
      <c r="P48" s="23">
        <v>915.09699899999998</v>
      </c>
      <c r="Q48" s="22">
        <v>1213.8653400000001</v>
      </c>
      <c r="R48" s="21"/>
      <c r="T48" s="24">
        <v>44963</v>
      </c>
      <c r="U48" s="23">
        <v>915.20460000000003</v>
      </c>
      <c r="V48" s="22">
        <v>1215.1287990000001</v>
      </c>
      <c r="W48" s="21"/>
    </row>
    <row r="49" spans="1:23" ht="16.2" customHeight="1" x14ac:dyDescent="0.3">
      <c r="A49" s="12">
        <v>44964</v>
      </c>
      <c r="B49" s="13">
        <v>3303.0156790000001</v>
      </c>
      <c r="C49" s="14">
        <f t="shared" si="0"/>
        <v>909.54277999999999</v>
      </c>
      <c r="D49" s="13">
        <v>3550.0594590000001</v>
      </c>
      <c r="E49" s="13">
        <v>5.9732900000000004</v>
      </c>
      <c r="F49" s="13">
        <v>5107.0053090000001</v>
      </c>
      <c r="G49" s="13">
        <v>5736.2762489999996</v>
      </c>
      <c r="H49" s="13">
        <v>57.751308999999999</v>
      </c>
      <c r="I49" s="13">
        <v>250.544229</v>
      </c>
      <c r="J49" s="13">
        <v>459.96686899999997</v>
      </c>
      <c r="K49" s="14">
        <f t="shared" si="1"/>
        <v>910.25520499999993</v>
      </c>
      <c r="L49" s="13">
        <v>4776.25</v>
      </c>
      <c r="M49" s="15">
        <v>271.24297899999999</v>
      </c>
      <c r="O49" s="27">
        <v>44964</v>
      </c>
      <c r="P49" s="26">
        <v>922.715059</v>
      </c>
      <c r="Q49" s="25">
        <v>1238.9753490000001</v>
      </c>
      <c r="R49" s="21"/>
      <c r="T49" s="27">
        <v>44964</v>
      </c>
      <c r="U49" s="26">
        <v>922.82203000000004</v>
      </c>
      <c r="V49" s="25">
        <v>1240.9067190000001</v>
      </c>
      <c r="W49" s="21"/>
    </row>
    <row r="50" spans="1:23" ht="16.2" customHeight="1" x14ac:dyDescent="0.3">
      <c r="A50" s="16">
        <v>44965</v>
      </c>
      <c r="B50" s="17">
        <v>3314.0594590000001</v>
      </c>
      <c r="C50" s="18">
        <f t="shared" si="0"/>
        <v>911.53463999999997</v>
      </c>
      <c r="D50" s="17">
        <v>3556.6072100000001</v>
      </c>
      <c r="E50" s="17">
        <v>5.9886200000000001</v>
      </c>
      <c r="F50" s="17">
        <v>5122.0104700000002</v>
      </c>
      <c r="G50" s="17">
        <v>5768.4407190000002</v>
      </c>
      <c r="H50" s="17">
        <v>57.89517</v>
      </c>
      <c r="I50" s="17">
        <v>252.15088</v>
      </c>
      <c r="J50" s="17">
        <v>463.10160000000002</v>
      </c>
      <c r="K50" s="18">
        <f t="shared" si="1"/>
        <v>911.98050499999999</v>
      </c>
      <c r="L50" s="17">
        <v>4775.9899990000004</v>
      </c>
      <c r="M50" s="19">
        <v>268.65363000000002</v>
      </c>
      <c r="O50" s="24">
        <v>44965</v>
      </c>
      <c r="P50" s="23">
        <v>923.87851000000001</v>
      </c>
      <c r="Q50" s="22">
        <v>1241.16164</v>
      </c>
      <c r="R50" s="21"/>
      <c r="T50" s="24">
        <v>44965</v>
      </c>
      <c r="U50" s="23">
        <v>923.98576000000003</v>
      </c>
      <c r="V50" s="22">
        <v>1242.77647</v>
      </c>
      <c r="W50" s="21"/>
    </row>
    <row r="51" spans="1:23" ht="16.2" customHeight="1" x14ac:dyDescent="0.3">
      <c r="A51" s="12">
        <v>44966</v>
      </c>
      <c r="B51" s="13">
        <v>3325.0624290000001</v>
      </c>
      <c r="C51" s="14">
        <f t="shared" si="0"/>
        <v>910.08608499999991</v>
      </c>
      <c r="D51" s="13">
        <v>3555.211859</v>
      </c>
      <c r="E51" s="13">
        <v>5.9732089999999998</v>
      </c>
      <c r="F51" s="13">
        <v>5133.3125700000001</v>
      </c>
      <c r="G51" s="13">
        <v>5805.1459400000003</v>
      </c>
      <c r="H51" s="13">
        <v>57.804099000000001</v>
      </c>
      <c r="I51" s="13">
        <v>251.766909</v>
      </c>
      <c r="J51" s="13">
        <v>471.480459</v>
      </c>
      <c r="K51" s="14">
        <f t="shared" si="1"/>
        <v>910.66697499999998</v>
      </c>
      <c r="L51" s="13">
        <v>4769.8500000000004</v>
      </c>
      <c r="M51" s="15">
        <v>269.292869</v>
      </c>
      <c r="O51" s="27">
        <v>44966</v>
      </c>
      <c r="P51" s="26">
        <v>916.64423899999997</v>
      </c>
      <c r="Q51" s="25">
        <v>1236.9942900000001</v>
      </c>
      <c r="R51" s="21"/>
      <c r="T51" s="27">
        <v>44966</v>
      </c>
      <c r="U51" s="26">
        <v>916.74995000000001</v>
      </c>
      <c r="V51" s="25">
        <v>1238.27881</v>
      </c>
      <c r="W51" s="21"/>
    </row>
    <row r="52" spans="1:23" ht="16.2" customHeight="1" x14ac:dyDescent="0.3">
      <c r="A52" s="16">
        <v>44967</v>
      </c>
      <c r="B52" s="17">
        <v>3282.6841100000001</v>
      </c>
      <c r="C52" s="18">
        <f t="shared" si="0"/>
        <v>903.50440000000003</v>
      </c>
      <c r="D52" s="17">
        <v>3551.0333900000001</v>
      </c>
      <c r="E52" s="17">
        <v>5.89825</v>
      </c>
      <c r="F52" s="17">
        <v>5062.8496800000003</v>
      </c>
      <c r="G52" s="17">
        <v>5726.9737800000003</v>
      </c>
      <c r="H52" s="17">
        <v>57.477649</v>
      </c>
      <c r="I52" s="17">
        <v>253.61946</v>
      </c>
      <c r="J52" s="17">
        <v>468.14255000000003</v>
      </c>
      <c r="K52" s="18">
        <f t="shared" si="1"/>
        <v>904.08108500000003</v>
      </c>
      <c r="L52" s="17">
        <v>4742.05</v>
      </c>
      <c r="M52" s="19">
        <v>264.42928000000001</v>
      </c>
      <c r="O52" s="24">
        <v>44967</v>
      </c>
      <c r="P52" s="23">
        <v>906.44173899999998</v>
      </c>
      <c r="Q52" s="22">
        <v>1225.6526200000001</v>
      </c>
      <c r="R52" s="21"/>
      <c r="T52" s="24">
        <v>44967</v>
      </c>
      <c r="U52" s="23">
        <v>906.54570899999999</v>
      </c>
      <c r="V52" s="22">
        <v>1227.5562990000001</v>
      </c>
      <c r="W52" s="21"/>
    </row>
    <row r="53" spans="1:23" ht="16.2" customHeight="1" x14ac:dyDescent="0.3">
      <c r="A53" s="12">
        <v>44968</v>
      </c>
      <c r="B53" s="13">
        <v>3307.383589</v>
      </c>
      <c r="C53" s="14">
        <f t="shared" si="0"/>
        <v>903.50440000000003</v>
      </c>
      <c r="D53" s="13">
        <v>3577.75198</v>
      </c>
      <c r="E53" s="13">
        <v>5.9426300000000003</v>
      </c>
      <c r="F53" s="13">
        <v>5100.9434300000003</v>
      </c>
      <c r="G53" s="13">
        <v>5770.0645189999996</v>
      </c>
      <c r="H53" s="13">
        <v>57.910119000000002</v>
      </c>
      <c r="I53" s="13">
        <v>255.527739</v>
      </c>
      <c r="J53" s="13">
        <v>471.66493000000003</v>
      </c>
      <c r="K53" s="14">
        <f t="shared" si="1"/>
        <v>904.08108500000003</v>
      </c>
      <c r="L53" s="13">
        <v>4777.7299990000001</v>
      </c>
      <c r="M53" s="15">
        <v>266.41888899999998</v>
      </c>
      <c r="O53" s="27">
        <v>44968</v>
      </c>
      <c r="P53" s="26">
        <v>913.26197000000002</v>
      </c>
      <c r="Q53" s="25">
        <v>1234.8746389999999</v>
      </c>
      <c r="R53" s="21"/>
      <c r="T53" s="27">
        <v>44968</v>
      </c>
      <c r="U53" s="26">
        <v>913.36671899999999</v>
      </c>
      <c r="V53" s="25">
        <v>1236.792639</v>
      </c>
      <c r="W53" s="21"/>
    </row>
    <row r="54" spans="1:23" ht="16.2" customHeight="1" x14ac:dyDescent="0.3">
      <c r="A54" s="16">
        <v>44969</v>
      </c>
      <c r="B54" s="17">
        <v>3307.383589</v>
      </c>
      <c r="C54" s="18">
        <f t="shared" si="0"/>
        <v>902.35056499999996</v>
      </c>
      <c r="D54" s="17">
        <v>3577.75198</v>
      </c>
      <c r="E54" s="17">
        <v>5.9426300000000003</v>
      </c>
      <c r="F54" s="17">
        <v>5100.9434300000003</v>
      </c>
      <c r="G54" s="17">
        <v>5770.0645189999996</v>
      </c>
      <c r="H54" s="17">
        <v>57.910119000000002</v>
      </c>
      <c r="I54" s="17">
        <v>255.527739</v>
      </c>
      <c r="J54" s="17">
        <v>471.66493000000003</v>
      </c>
      <c r="K54" s="18">
        <f t="shared" si="1"/>
        <v>903.45005000000003</v>
      </c>
      <c r="L54" s="17">
        <v>4777.7299990000001</v>
      </c>
      <c r="M54" s="19">
        <v>266.41888899999998</v>
      </c>
      <c r="O54" s="24">
        <v>44969</v>
      </c>
      <c r="P54" s="23">
        <v>913.26197000000002</v>
      </c>
      <c r="Q54" s="22">
        <v>1234.8746389999999</v>
      </c>
      <c r="R54" s="21"/>
      <c r="T54" s="24">
        <v>44969</v>
      </c>
      <c r="U54" s="23">
        <v>913.36671899999999</v>
      </c>
      <c r="V54" s="22">
        <v>1236.792639</v>
      </c>
      <c r="W54" s="21"/>
    </row>
    <row r="55" spans="1:23" ht="16.2" customHeight="1" x14ac:dyDescent="0.3">
      <c r="A55" s="12">
        <v>44970</v>
      </c>
      <c r="B55" s="13">
        <v>3326.0167289999999</v>
      </c>
      <c r="C55" s="14">
        <f t="shared" si="0"/>
        <v>899.73752999999999</v>
      </c>
      <c r="D55" s="13">
        <v>3580.2989889999999</v>
      </c>
      <c r="E55" s="13">
        <v>6.0454600000000003</v>
      </c>
      <c r="F55" s="13">
        <v>5121.4876700000004</v>
      </c>
      <c r="G55" s="13">
        <v>5798.2531200000003</v>
      </c>
      <c r="H55" s="13">
        <v>57.753489000000002</v>
      </c>
      <c r="I55" s="13">
        <v>256.45011899999997</v>
      </c>
      <c r="J55" s="13">
        <v>472.93018899999998</v>
      </c>
      <c r="K55" s="14">
        <f t="shared" si="1"/>
        <v>900.83345000000008</v>
      </c>
      <c r="L55" s="13">
        <v>4777.7299990000001</v>
      </c>
      <c r="M55" s="15">
        <v>267.70643000000001</v>
      </c>
      <c r="O55" s="27">
        <v>44970</v>
      </c>
      <c r="P55" s="26">
        <v>909.59334000000001</v>
      </c>
      <c r="Q55" s="25">
        <v>1238.3955390000001</v>
      </c>
      <c r="R55" s="21"/>
      <c r="T55" s="27">
        <v>44970</v>
      </c>
      <c r="U55" s="26">
        <v>909.69725000000005</v>
      </c>
      <c r="V55" s="25">
        <v>1240.0025900000001</v>
      </c>
      <c r="W55" s="21"/>
    </row>
    <row r="56" spans="1:23" ht="16.2" customHeight="1" x14ac:dyDescent="0.3">
      <c r="A56" s="16">
        <v>44971</v>
      </c>
      <c r="B56" s="17">
        <v>3358.3371990000001</v>
      </c>
      <c r="C56" s="18">
        <f t="shared" si="0"/>
        <v>901.05972499999996</v>
      </c>
      <c r="D56" s="17">
        <v>3609.047669</v>
      </c>
      <c r="E56" s="17">
        <v>6.11531</v>
      </c>
      <c r="F56" s="17">
        <v>5164.8378400000001</v>
      </c>
      <c r="G56" s="17">
        <v>5858.2372590000004</v>
      </c>
      <c r="H56" s="17">
        <v>58.224899000000001</v>
      </c>
      <c r="I56" s="17">
        <v>259.23980899999998</v>
      </c>
      <c r="J56" s="17">
        <v>474.68709899999999</v>
      </c>
      <c r="K56" s="18">
        <f t="shared" si="1"/>
        <v>901.89037499999995</v>
      </c>
      <c r="L56" s="17">
        <v>4818.6199989999996</v>
      </c>
      <c r="M56" s="19">
        <v>268.95247899999998</v>
      </c>
      <c r="O56" s="24">
        <v>44971</v>
      </c>
      <c r="P56" s="23">
        <v>929.62534000000005</v>
      </c>
      <c r="Q56" s="22">
        <v>1250.2906</v>
      </c>
      <c r="R56" s="21"/>
      <c r="T56" s="24">
        <v>44971</v>
      </c>
      <c r="U56" s="23">
        <v>929.73296000000005</v>
      </c>
      <c r="V56" s="22">
        <v>1251.9147800000001</v>
      </c>
      <c r="W56" s="21"/>
    </row>
    <row r="57" spans="1:23" ht="16.2" customHeight="1" x14ac:dyDescent="0.3">
      <c r="A57" s="12">
        <v>44972</v>
      </c>
      <c r="B57" s="13">
        <v>3290.62995</v>
      </c>
      <c r="C57" s="14">
        <f t="shared" si="0"/>
        <v>898.95121500000005</v>
      </c>
      <c r="D57" s="13">
        <v>3564.7935600000001</v>
      </c>
      <c r="E57" s="13">
        <v>6.0021890000000004</v>
      </c>
      <c r="F57" s="13">
        <v>5106.5870189999996</v>
      </c>
      <c r="G57" s="13">
        <v>5740.8446400000003</v>
      </c>
      <c r="H57" s="13">
        <v>57.76511</v>
      </c>
      <c r="I57" s="13">
        <v>256.42586899999998</v>
      </c>
      <c r="J57" s="13">
        <v>467.77564899999999</v>
      </c>
      <c r="K57" s="14">
        <f t="shared" si="1"/>
        <v>899.912375</v>
      </c>
      <c r="L57" s="13">
        <v>4783.2399990000004</v>
      </c>
      <c r="M57" s="15">
        <v>264.61461000000003</v>
      </c>
      <c r="O57" s="27">
        <v>44972</v>
      </c>
      <c r="P57" s="26">
        <v>928.65823899999998</v>
      </c>
      <c r="Q57" s="25">
        <v>1238.8603900000001</v>
      </c>
      <c r="R57" s="21"/>
      <c r="T57" s="27">
        <v>44972</v>
      </c>
      <c r="U57" s="26">
        <v>928.76643000000001</v>
      </c>
      <c r="V57" s="25">
        <v>1239.82374</v>
      </c>
      <c r="W57" s="21"/>
    </row>
    <row r="58" spans="1:23" ht="16.2" customHeight="1" x14ac:dyDescent="0.3">
      <c r="A58" s="16">
        <v>44973</v>
      </c>
      <c r="B58" s="17">
        <v>3354.5217290000001</v>
      </c>
      <c r="C58" s="18">
        <f t="shared" si="0"/>
        <v>898.42371000000003</v>
      </c>
      <c r="D58" s="17">
        <v>3626.4049890000001</v>
      </c>
      <c r="E58" s="17">
        <v>6.1648389999999997</v>
      </c>
      <c r="F58" s="17">
        <v>5206.5455490000004</v>
      </c>
      <c r="G58" s="17">
        <v>5859.4979700000004</v>
      </c>
      <c r="H58" s="17">
        <v>58.972020000000001</v>
      </c>
      <c r="I58" s="17">
        <v>262.85744899999997</v>
      </c>
      <c r="J58" s="17">
        <v>475.70076</v>
      </c>
      <c r="K58" s="18">
        <f t="shared" si="1"/>
        <v>899.25558000000001</v>
      </c>
      <c r="L58" s="17">
        <v>4878.2399990000004</v>
      </c>
      <c r="M58" s="19">
        <v>268.64404000000002</v>
      </c>
      <c r="O58" s="24">
        <v>44973</v>
      </c>
      <c r="P58" s="23">
        <v>933.75954000000002</v>
      </c>
      <c r="Q58" s="22">
        <v>1262.157819</v>
      </c>
      <c r="R58" s="21"/>
      <c r="T58" s="24">
        <v>44973</v>
      </c>
      <c r="U58" s="23">
        <v>933.86679000000004</v>
      </c>
      <c r="V58" s="22">
        <v>1264.447899</v>
      </c>
      <c r="W58" s="21"/>
    </row>
    <row r="59" spans="1:23" ht="16.2" customHeight="1" x14ac:dyDescent="0.3">
      <c r="A59" s="12">
        <v>44974</v>
      </c>
      <c r="B59" s="13">
        <v>3403.6742589999999</v>
      </c>
      <c r="C59" s="14">
        <f t="shared" si="0"/>
        <v>900.25047500000005</v>
      </c>
      <c r="D59" s="13">
        <v>3680.8078500000001</v>
      </c>
      <c r="E59" s="13">
        <v>6.2789400000000004</v>
      </c>
      <c r="F59" s="13">
        <v>5295.8459890000004</v>
      </c>
      <c r="G59" s="13">
        <v>5958.8510500000002</v>
      </c>
      <c r="H59" s="13">
        <v>59.956290000000003</v>
      </c>
      <c r="I59" s="13">
        <v>268.70445000000001</v>
      </c>
      <c r="J59" s="13">
        <v>481.31981000000002</v>
      </c>
      <c r="K59" s="14">
        <f t="shared" si="1"/>
        <v>901.08403999999996</v>
      </c>
      <c r="L59" s="13">
        <v>4966.3299989999996</v>
      </c>
      <c r="M59" s="15">
        <v>275.16199</v>
      </c>
      <c r="O59" s="27">
        <v>44974</v>
      </c>
      <c r="P59" s="26">
        <v>947.19446000000005</v>
      </c>
      <c r="Q59" s="25">
        <v>1283.952939</v>
      </c>
      <c r="R59" s="21"/>
      <c r="T59" s="27">
        <v>44974</v>
      </c>
      <c r="U59" s="26">
        <v>947.30286000000001</v>
      </c>
      <c r="V59" s="25">
        <v>1285.9476890000001</v>
      </c>
      <c r="W59" s="21"/>
    </row>
    <row r="60" spans="1:23" ht="16.2" customHeight="1" x14ac:dyDescent="0.3">
      <c r="A60" s="16">
        <v>44975</v>
      </c>
      <c r="B60" s="17">
        <v>3371.1955200000002</v>
      </c>
      <c r="C60" s="18">
        <f t="shared" si="0"/>
        <v>900.25047500000005</v>
      </c>
      <c r="D60" s="17">
        <v>3645.6846300000002</v>
      </c>
      <c r="E60" s="17">
        <v>6.2190200000000004</v>
      </c>
      <c r="F60" s="17">
        <v>5245.3116600000003</v>
      </c>
      <c r="G60" s="17">
        <v>5901.9901490000002</v>
      </c>
      <c r="H60" s="17">
        <v>59.384169</v>
      </c>
      <c r="I60" s="17">
        <v>266.140399</v>
      </c>
      <c r="J60" s="17">
        <v>476.72692899999998</v>
      </c>
      <c r="K60" s="18">
        <f t="shared" si="1"/>
        <v>901.08403999999996</v>
      </c>
      <c r="L60" s="17">
        <v>4918.9399990000002</v>
      </c>
      <c r="M60" s="19">
        <v>272.53631899999999</v>
      </c>
      <c r="O60" s="24">
        <v>44975</v>
      </c>
      <c r="P60" s="23">
        <v>938.15607899999998</v>
      </c>
      <c r="Q60" s="22">
        <v>1271.701129</v>
      </c>
      <c r="R60" s="21"/>
      <c r="T60" s="24">
        <v>44975</v>
      </c>
      <c r="U60" s="23">
        <v>938.26345000000003</v>
      </c>
      <c r="V60" s="22">
        <v>1273.6768500000001</v>
      </c>
      <c r="W60" s="21"/>
    </row>
    <row r="61" spans="1:23" ht="16.2" customHeight="1" x14ac:dyDescent="0.3">
      <c r="A61" s="12">
        <v>44976</v>
      </c>
      <c r="B61" s="13">
        <v>3371.1955200000002</v>
      </c>
      <c r="C61" s="14">
        <f t="shared" si="0"/>
        <v>903.27029500000003</v>
      </c>
      <c r="D61" s="13">
        <v>3645.6846300000002</v>
      </c>
      <c r="E61" s="13">
        <v>6.2190200000000004</v>
      </c>
      <c r="F61" s="13">
        <v>5245.3116600000003</v>
      </c>
      <c r="G61" s="13">
        <v>5901.9901490000002</v>
      </c>
      <c r="H61" s="13">
        <v>59.384169</v>
      </c>
      <c r="I61" s="13">
        <v>266.140399</v>
      </c>
      <c r="J61" s="13">
        <v>476.72692899999998</v>
      </c>
      <c r="K61" s="14">
        <f t="shared" si="1"/>
        <v>905.71527999999989</v>
      </c>
      <c r="L61" s="13">
        <v>4918.9399990000002</v>
      </c>
      <c r="M61" s="15">
        <v>272.53631899999999</v>
      </c>
      <c r="O61" s="27">
        <v>44976</v>
      </c>
      <c r="P61" s="26">
        <v>938.15607899999998</v>
      </c>
      <c r="Q61" s="25">
        <v>1271.701129</v>
      </c>
      <c r="R61" s="21"/>
      <c r="T61" s="27">
        <v>44976</v>
      </c>
      <c r="U61" s="26">
        <v>938.26345000000003</v>
      </c>
      <c r="V61" s="25">
        <v>1273.6768500000001</v>
      </c>
      <c r="W61" s="21"/>
    </row>
    <row r="62" spans="1:23" ht="16.2" customHeight="1" x14ac:dyDescent="0.3">
      <c r="A62" s="16">
        <v>44977</v>
      </c>
      <c r="B62" s="17">
        <v>3401.9389000000001</v>
      </c>
      <c r="C62" s="18">
        <f t="shared" si="0"/>
        <v>909.62040999999999</v>
      </c>
      <c r="D62" s="17">
        <v>3655.573719</v>
      </c>
      <c r="E62" s="17">
        <v>6.1834490000000004</v>
      </c>
      <c r="F62" s="17">
        <v>5257.1171189999995</v>
      </c>
      <c r="G62" s="17">
        <v>5917.2388700000001</v>
      </c>
      <c r="H62" s="17">
        <v>59.458179000000001</v>
      </c>
      <c r="I62" s="17">
        <v>267.30464000000001</v>
      </c>
      <c r="J62" s="17">
        <v>480.365229</v>
      </c>
      <c r="K62" s="18">
        <f t="shared" si="1"/>
        <v>911.29528000000005</v>
      </c>
      <c r="L62" s="17">
        <v>4918.9399990000002</v>
      </c>
      <c r="M62" s="19">
        <v>271.46467000000001</v>
      </c>
      <c r="O62" s="24">
        <v>44977</v>
      </c>
      <c r="P62" s="23">
        <v>945.73175000000003</v>
      </c>
      <c r="Q62" s="22">
        <v>1277.978689</v>
      </c>
      <c r="R62" s="21"/>
      <c r="T62" s="24">
        <v>44977</v>
      </c>
      <c r="U62" s="23">
        <v>945.84086000000002</v>
      </c>
      <c r="V62" s="22">
        <v>1281.30763</v>
      </c>
      <c r="W62" s="21"/>
    </row>
    <row r="63" spans="1:23" ht="16.2" customHeight="1" x14ac:dyDescent="0.3">
      <c r="A63" s="12">
        <v>44978</v>
      </c>
      <c r="B63" s="13">
        <v>3389.8874989999999</v>
      </c>
      <c r="C63" s="14">
        <f t="shared" si="0"/>
        <v>913.02695499999993</v>
      </c>
      <c r="D63" s="13">
        <v>3644.8742090000001</v>
      </c>
      <c r="E63" s="13">
        <v>6.1580190000000004</v>
      </c>
      <c r="F63" s="13">
        <v>5255.1495400000003</v>
      </c>
      <c r="G63" s="13">
        <v>5971.3472089999996</v>
      </c>
      <c r="H63" s="13">
        <v>59.408340000000003</v>
      </c>
      <c r="I63" s="13">
        <v>267.56635899999998</v>
      </c>
      <c r="J63" s="13">
        <v>479.57141000000001</v>
      </c>
      <c r="K63" s="14">
        <f t="shared" si="1"/>
        <v>914.03329499999995</v>
      </c>
      <c r="L63" s="13">
        <v>4918.9399990000002</v>
      </c>
      <c r="M63" s="15">
        <v>269.61367899999999</v>
      </c>
      <c r="O63" s="27">
        <v>44978</v>
      </c>
      <c r="P63" s="26">
        <v>945.73175000000003</v>
      </c>
      <c r="Q63" s="25">
        <v>1277.6467500000001</v>
      </c>
      <c r="R63" s="21"/>
      <c r="T63" s="27">
        <v>44978</v>
      </c>
      <c r="U63" s="26">
        <v>945.84086000000002</v>
      </c>
      <c r="V63" s="25">
        <v>1280.9739500000001</v>
      </c>
      <c r="W63" s="21"/>
    </row>
    <row r="64" spans="1:23" ht="16.2" customHeight="1" x14ac:dyDescent="0.3">
      <c r="A64" s="16">
        <v>44979</v>
      </c>
      <c r="B64" s="17">
        <v>3376.3725690000001</v>
      </c>
      <c r="C64" s="18">
        <f t="shared" si="0"/>
        <v>916.13029499999993</v>
      </c>
      <c r="D64" s="17">
        <v>3655.9432790000001</v>
      </c>
      <c r="E64" s="17">
        <v>6.1892589999999998</v>
      </c>
      <c r="F64" s="17">
        <v>5261.21072</v>
      </c>
      <c r="G64" s="17">
        <v>5973.0681690000001</v>
      </c>
      <c r="H64" s="17">
        <v>59.748710000000003</v>
      </c>
      <c r="I64" s="17">
        <v>269.73599899999999</v>
      </c>
      <c r="J64" s="17">
        <v>479.46710000000002</v>
      </c>
      <c r="K64" s="18">
        <f t="shared" si="1"/>
        <v>917.27154500000006</v>
      </c>
      <c r="L64" s="17">
        <v>4950.3299989999996</v>
      </c>
      <c r="M64" s="19">
        <v>272.36054000000001</v>
      </c>
      <c r="O64" s="24">
        <v>44979</v>
      </c>
      <c r="P64" s="23">
        <v>951.76688899999999</v>
      </c>
      <c r="Q64" s="22">
        <v>1290.4927</v>
      </c>
      <c r="R64" s="21"/>
      <c r="T64" s="24">
        <v>44979</v>
      </c>
      <c r="U64" s="23">
        <v>951.87670000000003</v>
      </c>
      <c r="V64" s="22">
        <v>1292.1769690000001</v>
      </c>
      <c r="W64" s="21"/>
    </row>
    <row r="65" spans="1:23" ht="16.2" customHeight="1" x14ac:dyDescent="0.3">
      <c r="A65" s="12">
        <v>44980</v>
      </c>
      <c r="B65" s="13">
        <v>3352.6324800000002</v>
      </c>
      <c r="C65" s="14">
        <f t="shared" si="0"/>
        <v>915.08616499999994</v>
      </c>
      <c r="D65" s="13">
        <v>3634.888179</v>
      </c>
      <c r="E65" s="13">
        <v>6.11524</v>
      </c>
      <c r="F65" s="13">
        <v>5218.6808789999995</v>
      </c>
      <c r="G65" s="13">
        <v>5921.7117790000002</v>
      </c>
      <c r="H65" s="13">
        <v>59.520918999999999</v>
      </c>
      <c r="I65" s="13">
        <v>267.63269000000003</v>
      </c>
      <c r="J65" s="13">
        <v>477.877499</v>
      </c>
      <c r="K65" s="14">
        <f t="shared" si="1"/>
        <v>915.67818499999998</v>
      </c>
      <c r="L65" s="13">
        <v>4924.9099990000004</v>
      </c>
      <c r="M65" s="15">
        <v>269.85807899999998</v>
      </c>
      <c r="O65" s="27">
        <v>44980</v>
      </c>
      <c r="P65" s="26">
        <v>952.04136000000005</v>
      </c>
      <c r="Q65" s="25">
        <v>1286.8852790000001</v>
      </c>
      <c r="R65" s="21"/>
      <c r="T65" s="27">
        <v>44980</v>
      </c>
      <c r="U65" s="26">
        <v>952.15179899999998</v>
      </c>
      <c r="V65" s="25">
        <v>1288.9060400000001</v>
      </c>
      <c r="W65" s="21"/>
    </row>
    <row r="66" spans="1:23" ht="16.2" customHeight="1" x14ac:dyDescent="0.3">
      <c r="A66" s="16">
        <v>44981</v>
      </c>
      <c r="B66" s="17">
        <v>3262.7915800000001</v>
      </c>
      <c r="C66" s="18">
        <f t="shared" si="0"/>
        <v>918.27624000000003</v>
      </c>
      <c r="D66" s="17">
        <v>3557.534439</v>
      </c>
      <c r="E66" s="17">
        <v>5.8687500000000004</v>
      </c>
      <c r="F66" s="17">
        <v>5116.7386800000004</v>
      </c>
      <c r="G66" s="17">
        <v>5795.5565989999996</v>
      </c>
      <c r="H66" s="17">
        <v>58.659170000000003</v>
      </c>
      <c r="I66" s="17">
        <v>263.22667899999999</v>
      </c>
      <c r="J66" s="17">
        <v>466.06686000000002</v>
      </c>
      <c r="K66" s="18">
        <f t="shared" si="1"/>
        <v>918.87032500000009</v>
      </c>
      <c r="L66" s="17">
        <v>4853.8999990000002</v>
      </c>
      <c r="M66" s="19">
        <v>263.20882899999998</v>
      </c>
      <c r="O66" s="24">
        <v>44981</v>
      </c>
      <c r="P66" s="23">
        <v>945.62633000000005</v>
      </c>
      <c r="Q66" s="22">
        <v>1275.6636000000001</v>
      </c>
      <c r="R66" s="21"/>
      <c r="T66" s="24">
        <v>44981</v>
      </c>
      <c r="U66" s="23">
        <v>945.73688000000004</v>
      </c>
      <c r="V66" s="22">
        <v>1277.3421000000001</v>
      </c>
      <c r="W66" s="21"/>
    </row>
    <row r="67" spans="1:23" ht="16.2" customHeight="1" x14ac:dyDescent="0.3">
      <c r="A67" s="12">
        <v>44982</v>
      </c>
      <c r="B67" s="13">
        <v>3259.9347290000001</v>
      </c>
      <c r="C67" s="14">
        <f t="shared" si="0"/>
        <v>918.27624000000003</v>
      </c>
      <c r="D67" s="13">
        <v>3554.419519</v>
      </c>
      <c r="E67" s="13">
        <v>5.8636100000000004</v>
      </c>
      <c r="F67" s="13">
        <v>5112.2585390000004</v>
      </c>
      <c r="G67" s="13">
        <v>5790.4821000000002</v>
      </c>
      <c r="H67" s="13">
        <v>58.607810000000001</v>
      </c>
      <c r="I67" s="13">
        <v>262.99619899999999</v>
      </c>
      <c r="J67" s="13">
        <v>465.65877899999998</v>
      </c>
      <c r="K67" s="14">
        <f t="shared" si="1"/>
        <v>918.87032500000009</v>
      </c>
      <c r="L67" s="13">
        <v>4849.6499990000002</v>
      </c>
      <c r="M67" s="15">
        <v>262.97836899999999</v>
      </c>
      <c r="O67" s="27">
        <v>44982</v>
      </c>
      <c r="P67" s="26">
        <v>944.79836</v>
      </c>
      <c r="Q67" s="25">
        <v>1274.54664</v>
      </c>
      <c r="R67" s="21"/>
      <c r="T67" s="27">
        <v>44982</v>
      </c>
      <c r="U67" s="26">
        <v>944.90881000000002</v>
      </c>
      <c r="V67" s="25">
        <v>1276.2236800000001</v>
      </c>
      <c r="W67" s="21"/>
    </row>
    <row r="68" spans="1:23" ht="16.2" customHeight="1" x14ac:dyDescent="0.3">
      <c r="A68" s="16">
        <v>44983</v>
      </c>
      <c r="B68" s="17">
        <v>3259.9347290000001</v>
      </c>
      <c r="C68" s="18">
        <f t="shared" si="0"/>
        <v>915.9058399999999</v>
      </c>
      <c r="D68" s="17">
        <v>3554.419519</v>
      </c>
      <c r="E68" s="17">
        <v>5.8636100000000004</v>
      </c>
      <c r="F68" s="17">
        <v>5112.2585390000004</v>
      </c>
      <c r="G68" s="17">
        <v>5790.4821000000002</v>
      </c>
      <c r="H68" s="17">
        <v>58.607810000000001</v>
      </c>
      <c r="I68" s="17">
        <v>262.99619899999999</v>
      </c>
      <c r="J68" s="17">
        <v>465.65877899999998</v>
      </c>
      <c r="K68" s="18">
        <f t="shared" si="1"/>
        <v>916.63853500000005</v>
      </c>
      <c r="L68" s="17">
        <v>4849.6499990000002</v>
      </c>
      <c r="M68" s="19">
        <v>262.97836899999999</v>
      </c>
      <c r="O68" s="24">
        <v>44983</v>
      </c>
      <c r="P68" s="23">
        <v>944.79836</v>
      </c>
      <c r="Q68" s="22">
        <v>1274.54664</v>
      </c>
      <c r="R68" s="21"/>
      <c r="T68" s="24">
        <v>44983</v>
      </c>
      <c r="U68" s="23">
        <v>944.90881000000002</v>
      </c>
      <c r="V68" s="22">
        <v>1276.2236800000001</v>
      </c>
      <c r="W68" s="21"/>
    </row>
    <row r="69" spans="1:23" ht="16.2" customHeight="1" x14ac:dyDescent="0.3">
      <c r="A69" s="12">
        <v>44984</v>
      </c>
      <c r="B69" s="13">
        <v>3263.5719600000002</v>
      </c>
      <c r="C69" s="14">
        <f t="shared" si="0"/>
        <v>918.79438500000003</v>
      </c>
      <c r="D69" s="13">
        <v>3574.9880189999999</v>
      </c>
      <c r="E69" s="13">
        <v>5.8112589999999997</v>
      </c>
      <c r="F69" s="13">
        <v>5141.3564390000001</v>
      </c>
      <c r="G69" s="13">
        <v>5832.1890890000004</v>
      </c>
      <c r="H69" s="13">
        <v>58.537069000000002</v>
      </c>
      <c r="I69" s="13">
        <v>263.869079</v>
      </c>
      <c r="J69" s="13">
        <v>468.5471</v>
      </c>
      <c r="K69" s="14">
        <f t="shared" si="1"/>
        <v>920.21600000000001</v>
      </c>
      <c r="L69" s="13">
        <v>4849.6499990000002</v>
      </c>
      <c r="M69" s="15">
        <v>263.63956899999999</v>
      </c>
      <c r="O69" s="27">
        <v>44984</v>
      </c>
      <c r="P69" s="26">
        <v>936.38855899999999</v>
      </c>
      <c r="Q69" s="25">
        <v>1269.5418790000001</v>
      </c>
      <c r="R69" s="21"/>
      <c r="T69" s="27">
        <v>44984</v>
      </c>
      <c r="U69" s="26">
        <v>936.49704899999995</v>
      </c>
      <c r="V69" s="25">
        <v>1272.8740089999999</v>
      </c>
      <c r="W69" s="21"/>
    </row>
    <row r="70" spans="1:23" ht="16.2" customHeight="1" x14ac:dyDescent="0.3">
      <c r="A70" s="16">
        <v>44985</v>
      </c>
      <c r="B70" s="17">
        <v>3242.3692000000001</v>
      </c>
      <c r="C70" s="18">
        <f t="shared" si="0"/>
        <v>915.72938999999997</v>
      </c>
      <c r="D70" s="17">
        <v>3531.6317100000001</v>
      </c>
      <c r="E70" s="17">
        <v>5.7766089999999997</v>
      </c>
      <c r="F70" s="17">
        <v>5099.0324700000001</v>
      </c>
      <c r="G70" s="17">
        <v>5820.97469</v>
      </c>
      <c r="H70" s="17">
        <v>58.162390000000002</v>
      </c>
      <c r="I70" s="17">
        <v>262.381439</v>
      </c>
      <c r="J70" s="17">
        <v>464.70949000000002</v>
      </c>
      <c r="K70" s="18">
        <f t="shared" si="1"/>
        <v>916.59940499999993</v>
      </c>
      <c r="L70" s="17">
        <v>4808.1400000000003</v>
      </c>
      <c r="M70" s="19">
        <v>261.93475899999999</v>
      </c>
      <c r="O70" s="24">
        <v>44985</v>
      </c>
      <c r="P70" s="23">
        <v>925.35410899999999</v>
      </c>
      <c r="Q70" s="22">
        <v>1259.9947500000001</v>
      </c>
      <c r="R70" s="21"/>
      <c r="T70" s="24">
        <v>44985</v>
      </c>
      <c r="U70" s="23">
        <v>925.46097899999995</v>
      </c>
      <c r="V70" s="22">
        <v>1261.64786</v>
      </c>
      <c r="W70" s="21"/>
    </row>
    <row r="71" spans="1:23" ht="16.2" customHeight="1" x14ac:dyDescent="0.3">
      <c r="A71" s="12">
        <v>44986</v>
      </c>
      <c r="B71" s="13">
        <v>3256.0232900000001</v>
      </c>
      <c r="C71" s="14">
        <f t="shared" si="0"/>
        <v>914.85490000000004</v>
      </c>
      <c r="D71" s="13">
        <v>3539.0061000000001</v>
      </c>
      <c r="E71" s="13">
        <v>5.9181290000000004</v>
      </c>
      <c r="F71" s="13">
        <v>5137.3774800000001</v>
      </c>
      <c r="G71" s="13">
        <v>5780.0611689999996</v>
      </c>
      <c r="H71" s="13">
        <v>58.348419</v>
      </c>
      <c r="I71" s="13">
        <v>265.44497000000001</v>
      </c>
      <c r="J71" s="13">
        <v>462.86847899999998</v>
      </c>
      <c r="K71" s="14">
        <f t="shared" si="1"/>
        <v>915.85964999999999</v>
      </c>
      <c r="L71" s="13">
        <v>4814.1099990000002</v>
      </c>
      <c r="M71" s="15">
        <v>265.002949</v>
      </c>
      <c r="O71" s="27">
        <v>44986</v>
      </c>
      <c r="P71" s="26">
        <v>924.40377000000001</v>
      </c>
      <c r="Q71" s="25">
        <v>1263.5459289999999</v>
      </c>
      <c r="R71" s="21"/>
      <c r="T71" s="27">
        <v>44986</v>
      </c>
      <c r="U71" s="26">
        <v>924.51029000000005</v>
      </c>
      <c r="V71" s="25">
        <v>1265.8716790000001</v>
      </c>
      <c r="W71" s="21"/>
    </row>
    <row r="72" spans="1:23" ht="16.2" customHeight="1" x14ac:dyDescent="0.3">
      <c r="A72" s="16">
        <v>44987</v>
      </c>
      <c r="B72" s="17">
        <v>3262.25918</v>
      </c>
      <c r="C72" s="18">
        <f t="shared" si="0"/>
        <v>914.18801000000008</v>
      </c>
      <c r="D72" s="17">
        <v>3563.707179</v>
      </c>
      <c r="E72" s="17">
        <v>5.95892</v>
      </c>
      <c r="F72" s="17">
        <v>5144.7980100000004</v>
      </c>
      <c r="G72" s="17">
        <v>5796.4740490000004</v>
      </c>
      <c r="H72" s="17">
        <v>58.708150000000003</v>
      </c>
      <c r="I72" s="17">
        <v>267.60748000000001</v>
      </c>
      <c r="J72" s="17">
        <v>464.76305000000002</v>
      </c>
      <c r="K72" s="18">
        <f t="shared" si="1"/>
        <v>914.78579000000002</v>
      </c>
      <c r="L72" s="17">
        <v>4848.7799990000003</v>
      </c>
      <c r="M72" s="19">
        <v>266.85635000000002</v>
      </c>
      <c r="O72" s="24">
        <v>44987</v>
      </c>
      <c r="P72" s="23">
        <v>931.20414000000005</v>
      </c>
      <c r="Q72" s="22">
        <v>1281.3900590000001</v>
      </c>
      <c r="R72" s="21"/>
      <c r="T72" s="24">
        <v>44987</v>
      </c>
      <c r="U72" s="23">
        <v>931.31146000000001</v>
      </c>
      <c r="V72" s="22">
        <v>1283.0854690000001</v>
      </c>
      <c r="W72" s="21"/>
    </row>
    <row r="73" spans="1:23" ht="16.2" customHeight="1" x14ac:dyDescent="0.3">
      <c r="A73" s="12">
        <v>44988</v>
      </c>
      <c r="B73" s="13">
        <v>3274.5289600000001</v>
      </c>
      <c r="C73" s="14">
        <f t="shared" si="0"/>
        <v>915.00422499999991</v>
      </c>
      <c r="D73" s="13">
        <v>3563.7811400000001</v>
      </c>
      <c r="E73" s="13">
        <v>6.0272889999999997</v>
      </c>
      <c r="F73" s="13">
        <v>5145.9658390000004</v>
      </c>
      <c r="G73" s="13">
        <v>5815.8275890000004</v>
      </c>
      <c r="H73" s="13">
        <v>59.228270000000002</v>
      </c>
      <c r="I73" s="13">
        <v>269.51004899999998</v>
      </c>
      <c r="J73" s="13">
        <v>465.00200899999999</v>
      </c>
      <c r="K73" s="14">
        <f t="shared" si="1"/>
        <v>915.60253499999999</v>
      </c>
      <c r="L73" s="13">
        <v>4855.8299989999996</v>
      </c>
      <c r="M73" s="15">
        <v>266.895489</v>
      </c>
      <c r="O73" s="27">
        <v>44988</v>
      </c>
      <c r="P73" s="26">
        <v>932.37902899999995</v>
      </c>
      <c r="Q73" s="25">
        <v>1283.2531690000001</v>
      </c>
      <c r="R73" s="21"/>
      <c r="T73" s="27">
        <v>44988</v>
      </c>
      <c r="U73" s="26">
        <v>932.48645899999997</v>
      </c>
      <c r="V73" s="25">
        <v>1284.951039</v>
      </c>
      <c r="W73" s="21"/>
    </row>
    <row r="74" spans="1:23" ht="16.2" customHeight="1" x14ac:dyDescent="0.3">
      <c r="A74" s="16">
        <v>44989</v>
      </c>
      <c r="B74" s="17">
        <v>3223.9931700000002</v>
      </c>
      <c r="C74" s="18">
        <f t="shared" si="0"/>
        <v>915.00422499999991</v>
      </c>
      <c r="D74" s="17">
        <v>3508.7813200000001</v>
      </c>
      <c r="E74" s="17">
        <v>5.9342689999999996</v>
      </c>
      <c r="F74" s="17">
        <v>5066.54817</v>
      </c>
      <c r="G74" s="17">
        <v>5726.0719490000001</v>
      </c>
      <c r="H74" s="17">
        <v>58.314199000000002</v>
      </c>
      <c r="I74" s="17">
        <v>265.35070000000002</v>
      </c>
      <c r="J74" s="17">
        <v>457.82562899999999</v>
      </c>
      <c r="K74" s="18">
        <f t="shared" si="1"/>
        <v>915.60253499999999</v>
      </c>
      <c r="L74" s="17">
        <v>4780.8900000000003</v>
      </c>
      <c r="M74" s="19">
        <v>262.776499</v>
      </c>
      <c r="O74" s="24">
        <v>44989</v>
      </c>
      <c r="P74" s="23">
        <v>917.98963000000003</v>
      </c>
      <c r="Q74" s="22">
        <v>1263.4487300000001</v>
      </c>
      <c r="R74" s="21"/>
      <c r="T74" s="24">
        <v>44989</v>
      </c>
      <c r="U74" s="23">
        <v>918.09540000000004</v>
      </c>
      <c r="V74" s="22">
        <v>1265.1204</v>
      </c>
      <c r="W74" s="21"/>
    </row>
    <row r="75" spans="1:23" ht="16.2" customHeight="1" x14ac:dyDescent="0.3">
      <c r="A75" s="12">
        <v>44990</v>
      </c>
      <c r="B75" s="13">
        <v>3223.9931700000002</v>
      </c>
      <c r="C75" s="14">
        <f t="shared" si="0"/>
        <v>918.13170000000002</v>
      </c>
      <c r="D75" s="13">
        <v>3508.7813200000001</v>
      </c>
      <c r="E75" s="13">
        <v>5.9342689999999996</v>
      </c>
      <c r="F75" s="13">
        <v>5066.54817</v>
      </c>
      <c r="G75" s="13">
        <v>5726.0719490000001</v>
      </c>
      <c r="H75" s="13">
        <v>58.314199000000002</v>
      </c>
      <c r="I75" s="13">
        <v>265.35070000000002</v>
      </c>
      <c r="J75" s="13">
        <v>457.82562899999999</v>
      </c>
      <c r="K75" s="14">
        <f t="shared" si="1"/>
        <v>918.87163499999997</v>
      </c>
      <c r="L75" s="13">
        <v>4780.8900000000003</v>
      </c>
      <c r="M75" s="15">
        <v>262.776499</v>
      </c>
      <c r="O75" s="27">
        <v>44990</v>
      </c>
      <c r="P75" s="26">
        <v>917.98963000000003</v>
      </c>
      <c r="Q75" s="25">
        <v>1263.4487300000001</v>
      </c>
      <c r="R75" s="21"/>
      <c r="T75" s="27">
        <v>44990</v>
      </c>
      <c r="U75" s="26">
        <v>918.09540000000004</v>
      </c>
      <c r="V75" s="25">
        <v>1265.1204</v>
      </c>
      <c r="W75" s="21"/>
    </row>
    <row r="76" spans="1:23" ht="16.2" customHeight="1" x14ac:dyDescent="0.3">
      <c r="A76" s="16">
        <v>44991</v>
      </c>
      <c r="B76" s="17">
        <v>3219.2122800000002</v>
      </c>
      <c r="C76" s="18">
        <f t="shared" ref="C76:C139" si="2">+AVERAGE(P441,U441)</f>
        <v>922.61450500000001</v>
      </c>
      <c r="D76" s="17">
        <v>3511.7452600000001</v>
      </c>
      <c r="E76" s="17">
        <v>5.9732000000000003</v>
      </c>
      <c r="F76" s="17">
        <v>5105.5124290000003</v>
      </c>
      <c r="G76" s="17">
        <v>5751.4106700000002</v>
      </c>
      <c r="H76" s="17">
        <v>58.350670000000001</v>
      </c>
      <c r="I76" s="17">
        <v>265.27339899999998</v>
      </c>
      <c r="J76" s="17">
        <v>458.32598000000002</v>
      </c>
      <c r="K76" s="18">
        <f t="shared" ref="K76:K139" si="3">+AVERAGE(Q441,V441)</f>
        <v>923.91543999999999</v>
      </c>
      <c r="L76" s="17">
        <v>4780.8900000000003</v>
      </c>
      <c r="M76" s="19">
        <v>261.93069000000003</v>
      </c>
      <c r="O76" s="24">
        <v>44991</v>
      </c>
      <c r="P76" s="23">
        <v>918.74819000000002</v>
      </c>
      <c r="Q76" s="22">
        <v>1261.781469</v>
      </c>
      <c r="R76" s="21"/>
      <c r="T76" s="24">
        <v>44991</v>
      </c>
      <c r="U76" s="23">
        <v>918.85414000000003</v>
      </c>
      <c r="V76" s="22">
        <v>1264.1168600000001</v>
      </c>
      <c r="W76" s="21"/>
    </row>
    <row r="77" spans="1:23" ht="16.2" customHeight="1" x14ac:dyDescent="0.3">
      <c r="A77" s="12">
        <v>44992</v>
      </c>
      <c r="B77" s="13">
        <v>3127.79457</v>
      </c>
      <c r="C77" s="14">
        <f t="shared" si="2"/>
        <v>921.86579000000006</v>
      </c>
      <c r="D77" s="13">
        <v>3450.1147700000001</v>
      </c>
      <c r="E77" s="13">
        <v>5.9064690000000004</v>
      </c>
      <c r="F77" s="13">
        <v>5011.6202890000004</v>
      </c>
      <c r="G77" s="13">
        <v>5621.4135800000004</v>
      </c>
      <c r="H77" s="13">
        <v>57.783509000000002</v>
      </c>
      <c r="I77" s="13">
        <v>260.56963000000002</v>
      </c>
      <c r="J77" s="13">
        <v>444.78453000000002</v>
      </c>
      <c r="K77" s="14">
        <f t="shared" si="3"/>
        <v>922.74820999999997</v>
      </c>
      <c r="L77" s="13">
        <v>4734.42</v>
      </c>
      <c r="M77" s="15">
        <v>255.56923</v>
      </c>
      <c r="O77" s="27">
        <v>44992</v>
      </c>
      <c r="P77" s="26">
        <v>910.990949</v>
      </c>
      <c r="Q77" s="25">
        <v>1249.8468800000001</v>
      </c>
      <c r="R77" s="21"/>
      <c r="T77" s="27">
        <v>44992</v>
      </c>
      <c r="U77" s="26">
        <v>911.09613899999999</v>
      </c>
      <c r="V77" s="25">
        <v>1251.1680690000001</v>
      </c>
      <c r="W77" s="21"/>
    </row>
    <row r="78" spans="1:23" ht="16.2" customHeight="1" x14ac:dyDescent="0.3">
      <c r="A78" s="16">
        <v>44993</v>
      </c>
      <c r="B78" s="17">
        <v>3135.2257100000002</v>
      </c>
      <c r="C78" s="18">
        <f t="shared" si="2"/>
        <v>924.35236000000009</v>
      </c>
      <c r="D78" s="17">
        <v>3440.7381789999999</v>
      </c>
      <c r="E78" s="17">
        <v>5.9002100000000004</v>
      </c>
      <c r="F78" s="17">
        <v>5007.1084790000004</v>
      </c>
      <c r="G78" s="17">
        <v>5616.8345600000002</v>
      </c>
      <c r="H78" s="17">
        <v>57.830399</v>
      </c>
      <c r="I78" s="17">
        <v>264.29844000000003</v>
      </c>
      <c r="J78" s="17">
        <v>446.67601000000002</v>
      </c>
      <c r="K78" s="18">
        <f t="shared" si="3"/>
        <v>925.24731500000007</v>
      </c>
      <c r="L78" s="17">
        <v>4744.9499990000004</v>
      </c>
      <c r="M78" s="19">
        <v>255.904189</v>
      </c>
      <c r="O78" s="24">
        <v>44993</v>
      </c>
      <c r="P78" s="23">
        <v>914.23092899999995</v>
      </c>
      <c r="Q78" s="22">
        <v>1252.2961190000001</v>
      </c>
      <c r="R78" s="21"/>
      <c r="T78" s="24">
        <v>44993</v>
      </c>
      <c r="U78" s="23">
        <v>914.33663899999999</v>
      </c>
      <c r="V78" s="22">
        <v>1253.9508390000001</v>
      </c>
      <c r="W78" s="21"/>
    </row>
    <row r="79" spans="1:23" ht="16.2" customHeight="1" x14ac:dyDescent="0.3">
      <c r="A79" s="12">
        <v>44994</v>
      </c>
      <c r="B79" s="13">
        <v>3146.060559</v>
      </c>
      <c r="C79" s="14">
        <f t="shared" si="2"/>
        <v>923.26978499999996</v>
      </c>
      <c r="D79" s="13">
        <v>3455.4695700000002</v>
      </c>
      <c r="E79" s="13">
        <v>5.9636800000000001</v>
      </c>
      <c r="F79" s="13">
        <v>5026.18307</v>
      </c>
      <c r="G79" s="13">
        <v>5664.1454590000003</v>
      </c>
      <c r="H79" s="13">
        <v>58.008259000000002</v>
      </c>
      <c r="I79" s="13">
        <v>263.47852899999998</v>
      </c>
      <c r="J79" s="13">
        <v>447.13044000000002</v>
      </c>
      <c r="K79" s="14">
        <f t="shared" si="3"/>
        <v>924.02504999999996</v>
      </c>
      <c r="L79" s="13">
        <v>4755.59</v>
      </c>
      <c r="M79" s="15">
        <v>256.14164899999997</v>
      </c>
      <c r="O79" s="27">
        <v>44994</v>
      </c>
      <c r="P79" s="26">
        <v>925.44611899999995</v>
      </c>
      <c r="Q79" s="25">
        <v>1255.4355800000001</v>
      </c>
      <c r="R79" s="21"/>
      <c r="T79" s="27">
        <v>44994</v>
      </c>
      <c r="U79" s="26">
        <v>925.55418899999995</v>
      </c>
      <c r="V79" s="25">
        <v>1256.76268</v>
      </c>
      <c r="W79" s="21"/>
    </row>
    <row r="80" spans="1:23" ht="16.2" customHeight="1" x14ac:dyDescent="0.3">
      <c r="A80" s="16">
        <v>44995</v>
      </c>
      <c r="B80" s="17">
        <v>3148.5658600000002</v>
      </c>
      <c r="C80" s="18">
        <f t="shared" si="2"/>
        <v>919.65751499999999</v>
      </c>
      <c r="D80" s="17">
        <v>3446.641259</v>
      </c>
      <c r="E80" s="17">
        <v>5.9806100000000004</v>
      </c>
      <c r="F80" s="17">
        <v>5075.0769300000002</v>
      </c>
      <c r="G80" s="17">
        <v>5746.2929590000003</v>
      </c>
      <c r="H80" s="17">
        <v>57.876350000000002</v>
      </c>
      <c r="I80" s="17">
        <v>258.20292000000001</v>
      </c>
      <c r="J80" s="17">
        <v>449.25992000000002</v>
      </c>
      <c r="K80" s="18">
        <f t="shared" si="3"/>
        <v>920.40981999999997</v>
      </c>
      <c r="L80" s="17">
        <v>4748.6099990000002</v>
      </c>
      <c r="M80" s="19">
        <v>260.71566000000001</v>
      </c>
      <c r="O80" s="24">
        <v>44995</v>
      </c>
      <c r="P80" s="23">
        <v>924.69961899999998</v>
      </c>
      <c r="Q80" s="22">
        <v>1252.270559</v>
      </c>
      <c r="R80" s="21"/>
      <c r="T80" s="24">
        <v>44995</v>
      </c>
      <c r="U80" s="23">
        <v>924.80768</v>
      </c>
      <c r="V80" s="22">
        <v>1253.59292</v>
      </c>
      <c r="W80" s="21"/>
    </row>
    <row r="81" spans="1:23" ht="16.2" customHeight="1" x14ac:dyDescent="0.3">
      <c r="A81" s="12">
        <v>44996</v>
      </c>
      <c r="B81" s="13">
        <v>3148.2542189999999</v>
      </c>
      <c r="C81" s="14">
        <f t="shared" si="2"/>
        <v>919.65751499999999</v>
      </c>
      <c r="D81" s="13">
        <v>3446.300119</v>
      </c>
      <c r="E81" s="13">
        <v>5.9800190000000004</v>
      </c>
      <c r="F81" s="13">
        <v>5074.5746200000003</v>
      </c>
      <c r="G81" s="13">
        <v>5745.7242100000003</v>
      </c>
      <c r="H81" s="13">
        <v>57.870620000000002</v>
      </c>
      <c r="I81" s="13">
        <v>258.17736000000002</v>
      </c>
      <c r="J81" s="13">
        <v>449.21544899999998</v>
      </c>
      <c r="K81" s="14">
        <f t="shared" si="3"/>
        <v>920.40981999999997</v>
      </c>
      <c r="L81" s="13">
        <v>4748.1400000000003</v>
      </c>
      <c r="M81" s="15">
        <v>260.68986000000001</v>
      </c>
      <c r="O81" s="27">
        <v>44996</v>
      </c>
      <c r="P81" s="26">
        <v>924.60810000000004</v>
      </c>
      <c r="Q81" s="25">
        <v>1252.1466190000001</v>
      </c>
      <c r="R81" s="21"/>
      <c r="T81" s="27">
        <v>44996</v>
      </c>
      <c r="U81" s="26">
        <v>924.716139</v>
      </c>
      <c r="V81" s="25">
        <v>1253.46884</v>
      </c>
      <c r="W81" s="21"/>
    </row>
    <row r="82" spans="1:23" ht="16.2" customHeight="1" x14ac:dyDescent="0.3">
      <c r="A82" s="16">
        <v>44997</v>
      </c>
      <c r="B82" s="17">
        <v>3148.2542189999999</v>
      </c>
      <c r="C82" s="18">
        <f t="shared" si="2"/>
        <v>920.83433000000002</v>
      </c>
      <c r="D82" s="17">
        <v>3446.300119</v>
      </c>
      <c r="E82" s="17">
        <v>5.9800190000000004</v>
      </c>
      <c r="F82" s="17">
        <v>5074.5746200000003</v>
      </c>
      <c r="G82" s="17">
        <v>5745.7242100000003</v>
      </c>
      <c r="H82" s="17">
        <v>57.870620000000002</v>
      </c>
      <c r="I82" s="17">
        <v>258.17736000000002</v>
      </c>
      <c r="J82" s="17">
        <v>449.21544899999998</v>
      </c>
      <c r="K82" s="18">
        <f t="shared" si="3"/>
        <v>922.02773000000002</v>
      </c>
      <c r="L82" s="17">
        <v>4748.1400000000003</v>
      </c>
      <c r="M82" s="19">
        <v>260.68986000000001</v>
      </c>
      <c r="O82" s="24">
        <v>44997</v>
      </c>
      <c r="P82" s="23">
        <v>924.60810000000004</v>
      </c>
      <c r="Q82" s="22">
        <v>1252.1466190000001</v>
      </c>
      <c r="R82" s="21"/>
      <c r="T82" s="24">
        <v>44997</v>
      </c>
      <c r="U82" s="23">
        <v>924.716139</v>
      </c>
      <c r="V82" s="22">
        <v>1253.46884</v>
      </c>
      <c r="W82" s="21"/>
    </row>
    <row r="83" spans="1:23" ht="16.2" customHeight="1" x14ac:dyDescent="0.3">
      <c r="A83" s="12">
        <v>44998</v>
      </c>
      <c r="B83" s="13">
        <v>3173.419359</v>
      </c>
      <c r="C83" s="14">
        <f t="shared" si="2"/>
        <v>921.75839500000006</v>
      </c>
      <c r="D83" s="13">
        <v>3468.2005690000001</v>
      </c>
      <c r="E83" s="13">
        <v>5.9444600000000003</v>
      </c>
      <c r="F83" s="13">
        <v>5095.9412490000004</v>
      </c>
      <c r="G83" s="13">
        <v>5772.5511990000005</v>
      </c>
      <c r="H83" s="13">
        <v>57.814250000000001</v>
      </c>
      <c r="I83" s="13">
        <v>252.93061</v>
      </c>
      <c r="J83" s="13">
        <v>451.148979</v>
      </c>
      <c r="K83" s="14">
        <f t="shared" si="3"/>
        <v>923.09896499999991</v>
      </c>
      <c r="L83" s="13">
        <v>4748.1400000000003</v>
      </c>
      <c r="M83" s="15">
        <v>261.04817000000003</v>
      </c>
      <c r="O83" s="27">
        <v>44998</v>
      </c>
      <c r="P83" s="26">
        <v>916.24019899999996</v>
      </c>
      <c r="Q83" s="25">
        <v>1254.1310000000001</v>
      </c>
      <c r="R83" s="21"/>
      <c r="T83" s="27">
        <v>44998</v>
      </c>
      <c r="U83" s="26">
        <v>916.34630000000004</v>
      </c>
      <c r="V83" s="25">
        <v>1255.7894690000001</v>
      </c>
      <c r="W83" s="21"/>
    </row>
    <row r="84" spans="1:23" ht="16.2" customHeight="1" x14ac:dyDescent="0.3">
      <c r="A84" s="16">
        <v>44999</v>
      </c>
      <c r="B84" s="17">
        <v>3178.0910800000001</v>
      </c>
      <c r="C84" s="18">
        <f t="shared" si="2"/>
        <v>923.88513</v>
      </c>
      <c r="D84" s="17">
        <v>3487.8139700000002</v>
      </c>
      <c r="E84" s="17">
        <v>5.9210089999999997</v>
      </c>
      <c r="F84" s="17">
        <v>5114.8521300000002</v>
      </c>
      <c r="G84" s="17">
        <v>5793.5889800000004</v>
      </c>
      <c r="H84" s="17">
        <v>57.82403</v>
      </c>
      <c r="I84" s="17">
        <v>254.73363000000001</v>
      </c>
      <c r="J84" s="17">
        <v>452.00283899999999</v>
      </c>
      <c r="K84" s="18">
        <f t="shared" si="3"/>
        <v>925.08344000000011</v>
      </c>
      <c r="L84" s="17">
        <v>4769.76</v>
      </c>
      <c r="M84" s="19">
        <v>262.27287000000001</v>
      </c>
      <c r="O84" s="24">
        <v>44999</v>
      </c>
      <c r="P84" s="23">
        <v>910.25954000000002</v>
      </c>
      <c r="Q84" s="22">
        <v>1254.20983</v>
      </c>
      <c r="R84" s="21"/>
      <c r="T84" s="24">
        <v>44999</v>
      </c>
      <c r="U84" s="23">
        <v>910.36378000000002</v>
      </c>
      <c r="V84" s="22">
        <v>1255.8609690000001</v>
      </c>
      <c r="W84" s="21"/>
    </row>
    <row r="85" spans="1:23" ht="16.2" customHeight="1" x14ac:dyDescent="0.3">
      <c r="A85" s="12">
        <v>45000</v>
      </c>
      <c r="B85" s="13">
        <v>3130.7526290000001</v>
      </c>
      <c r="C85" s="14">
        <f t="shared" si="2"/>
        <v>924.63060499999995</v>
      </c>
      <c r="D85" s="13">
        <v>3431.657119</v>
      </c>
      <c r="E85" s="13">
        <v>5.7566889999999997</v>
      </c>
      <c r="F85" s="13">
        <v>4989.1707990000004</v>
      </c>
      <c r="G85" s="13">
        <v>5697.9176900000002</v>
      </c>
      <c r="H85" s="13">
        <v>57.337789000000001</v>
      </c>
      <c r="I85" s="13">
        <v>249.784019</v>
      </c>
      <c r="J85" s="13">
        <v>437.86651899999998</v>
      </c>
      <c r="K85" s="14">
        <f t="shared" si="3"/>
        <v>925.54928000000007</v>
      </c>
      <c r="L85" s="13">
        <v>4736.0299990000003</v>
      </c>
      <c r="M85" s="15">
        <v>257.07857000000001</v>
      </c>
      <c r="O85" s="27">
        <v>45000</v>
      </c>
      <c r="P85" s="26">
        <v>904.47843</v>
      </c>
      <c r="Q85" s="25">
        <v>1249.9419290000001</v>
      </c>
      <c r="R85" s="21"/>
      <c r="T85" s="27">
        <v>45000</v>
      </c>
      <c r="U85" s="26">
        <v>904.582089</v>
      </c>
      <c r="V85" s="25">
        <v>1251.26287</v>
      </c>
      <c r="W85" s="21"/>
    </row>
    <row r="86" spans="1:23" ht="16.2" customHeight="1" x14ac:dyDescent="0.3">
      <c r="A86" s="16">
        <v>45001</v>
      </c>
      <c r="B86" s="17">
        <v>3216.339469</v>
      </c>
      <c r="C86" s="18">
        <f t="shared" si="2"/>
        <v>921.997435</v>
      </c>
      <c r="D86" s="17">
        <v>3514.0510800000002</v>
      </c>
      <c r="E86" s="17">
        <v>5.8576689999999996</v>
      </c>
      <c r="F86" s="17">
        <v>5135.55339</v>
      </c>
      <c r="G86" s="17">
        <v>5856.5279300000002</v>
      </c>
      <c r="H86" s="17">
        <v>58.441338999999999</v>
      </c>
      <c r="I86" s="17">
        <v>255.65771000000001</v>
      </c>
      <c r="J86" s="17">
        <v>447.894139</v>
      </c>
      <c r="K86" s="18">
        <f t="shared" si="3"/>
        <v>923.05602499999998</v>
      </c>
      <c r="L86" s="17">
        <v>4835.51</v>
      </c>
      <c r="M86" s="19">
        <v>263.44373899999999</v>
      </c>
      <c r="O86" s="24">
        <v>45001</v>
      </c>
      <c r="P86" s="23">
        <v>912.68755899999996</v>
      </c>
      <c r="Q86" s="22">
        <v>1269.8293000000001</v>
      </c>
      <c r="R86" s="21"/>
      <c r="T86" s="24">
        <v>45001</v>
      </c>
      <c r="U86" s="23">
        <v>912.79093</v>
      </c>
      <c r="V86" s="22">
        <v>1271.1645590000001</v>
      </c>
      <c r="W86" s="21"/>
    </row>
    <row r="87" spans="1:23" ht="16.2" customHeight="1" x14ac:dyDescent="0.3">
      <c r="A87" s="12">
        <v>45002</v>
      </c>
      <c r="B87" s="13">
        <v>3252.5252700000001</v>
      </c>
      <c r="C87" s="14">
        <f t="shared" si="2"/>
        <v>918.50984500000004</v>
      </c>
      <c r="D87" s="13">
        <v>3538.500689</v>
      </c>
      <c r="E87" s="13">
        <v>5.8262900000000002</v>
      </c>
      <c r="F87" s="13">
        <v>5180.6325690000003</v>
      </c>
      <c r="G87" s="13">
        <v>5907.6876700000003</v>
      </c>
      <c r="H87" s="13">
        <v>58.957500000000003</v>
      </c>
      <c r="I87" s="13">
        <v>256.36095</v>
      </c>
      <c r="J87" s="13">
        <v>454.48176899999999</v>
      </c>
      <c r="K87" s="14">
        <f t="shared" si="3"/>
        <v>919.564435</v>
      </c>
      <c r="L87" s="13">
        <v>4866.5</v>
      </c>
      <c r="M87" s="15">
        <v>264.017359</v>
      </c>
      <c r="O87" s="27">
        <v>45002</v>
      </c>
      <c r="P87" s="26">
        <v>920.08243000000004</v>
      </c>
      <c r="Q87" s="25">
        <v>1280.32096</v>
      </c>
      <c r="R87" s="21"/>
      <c r="T87" s="27">
        <v>45002</v>
      </c>
      <c r="U87" s="26">
        <v>920.18681000000004</v>
      </c>
      <c r="V87" s="25">
        <v>1282.00737</v>
      </c>
      <c r="W87" s="21"/>
    </row>
    <row r="88" spans="1:23" ht="16.2" customHeight="1" x14ac:dyDescent="0.3">
      <c r="A88" s="16">
        <v>45003</v>
      </c>
      <c r="B88" s="17">
        <v>3224.2874790000001</v>
      </c>
      <c r="C88" s="18">
        <f t="shared" si="2"/>
        <v>918.50984500000004</v>
      </c>
      <c r="D88" s="17">
        <v>3507.780119</v>
      </c>
      <c r="E88" s="17">
        <v>5.7757100000000001</v>
      </c>
      <c r="F88" s="17">
        <v>5135.6553290000002</v>
      </c>
      <c r="G88" s="17">
        <v>5856.3982800000003</v>
      </c>
      <c r="H88" s="17">
        <v>58.445639</v>
      </c>
      <c r="I88" s="17">
        <v>254.13526899999999</v>
      </c>
      <c r="J88" s="17">
        <v>450.53604899999999</v>
      </c>
      <c r="K88" s="18">
        <f t="shared" si="3"/>
        <v>919.564435</v>
      </c>
      <c r="L88" s="17">
        <v>4824.25</v>
      </c>
      <c r="M88" s="19">
        <v>261.72521</v>
      </c>
      <c r="O88" s="24">
        <v>45003</v>
      </c>
      <c r="P88" s="23">
        <v>912.09445000000005</v>
      </c>
      <c r="Q88" s="22">
        <v>1269.2054700000001</v>
      </c>
      <c r="R88" s="21"/>
      <c r="T88" s="24">
        <v>45003</v>
      </c>
      <c r="U88" s="23">
        <v>912.19793000000004</v>
      </c>
      <c r="V88" s="22">
        <v>1270.8772300000001</v>
      </c>
      <c r="W88" s="21"/>
    </row>
    <row r="89" spans="1:23" ht="16.2" customHeight="1" x14ac:dyDescent="0.3">
      <c r="A89" s="12">
        <v>45004</v>
      </c>
      <c r="B89" s="13">
        <v>3224.2874790000001</v>
      </c>
      <c r="C89" s="14">
        <f t="shared" si="2"/>
        <v>915.04291999999998</v>
      </c>
      <c r="D89" s="13">
        <v>3507.780119</v>
      </c>
      <c r="E89" s="13">
        <v>5.7757100000000001</v>
      </c>
      <c r="F89" s="13">
        <v>5135.6553290000002</v>
      </c>
      <c r="G89" s="13">
        <v>5856.3982800000003</v>
      </c>
      <c r="H89" s="13">
        <v>58.445639</v>
      </c>
      <c r="I89" s="13">
        <v>254.13526899999999</v>
      </c>
      <c r="J89" s="13">
        <v>450.53604899999999</v>
      </c>
      <c r="K89" s="14">
        <f t="shared" si="3"/>
        <v>916.23208999999997</v>
      </c>
      <c r="L89" s="13">
        <v>4824.25</v>
      </c>
      <c r="M89" s="15">
        <v>261.72521</v>
      </c>
      <c r="O89" s="27">
        <v>45004</v>
      </c>
      <c r="P89" s="26">
        <v>912.09445000000005</v>
      </c>
      <c r="Q89" s="25">
        <v>1269.2054700000001</v>
      </c>
      <c r="R89" s="21"/>
      <c r="T89" s="27">
        <v>45004</v>
      </c>
      <c r="U89" s="26">
        <v>912.19793000000004</v>
      </c>
      <c r="V89" s="25">
        <v>1270.8772300000001</v>
      </c>
      <c r="W89" s="21"/>
    </row>
    <row r="90" spans="1:23" ht="16.2" customHeight="1" x14ac:dyDescent="0.3">
      <c r="A90" s="16">
        <v>45005</v>
      </c>
      <c r="B90" s="17">
        <v>3237.3129600000002</v>
      </c>
      <c r="C90" s="18">
        <f t="shared" si="2"/>
        <v>911.78665500000011</v>
      </c>
      <c r="D90" s="17">
        <v>3524.952499</v>
      </c>
      <c r="E90" s="17">
        <v>5.84049</v>
      </c>
      <c r="F90" s="17">
        <v>5172.3196289999996</v>
      </c>
      <c r="G90" s="17">
        <v>5912.6008000000002</v>
      </c>
      <c r="H90" s="17">
        <v>58.379339000000002</v>
      </c>
      <c r="I90" s="17">
        <v>256.36358000000001</v>
      </c>
      <c r="J90" s="17">
        <v>452.29322000000002</v>
      </c>
      <c r="K90" s="18">
        <f t="shared" si="3"/>
        <v>913.11307499999998</v>
      </c>
      <c r="L90" s="17">
        <v>4824.25</v>
      </c>
      <c r="M90" s="19">
        <v>260.26029899999997</v>
      </c>
      <c r="O90" s="24">
        <v>45005</v>
      </c>
      <c r="P90" s="23">
        <v>912.09445000000005</v>
      </c>
      <c r="Q90" s="22">
        <v>1269.2054700000001</v>
      </c>
      <c r="R90" s="21"/>
      <c r="T90" s="24">
        <v>45005</v>
      </c>
      <c r="U90" s="23">
        <v>912.19793000000004</v>
      </c>
      <c r="V90" s="22">
        <v>1270.8772300000001</v>
      </c>
      <c r="W90" s="21"/>
    </row>
    <row r="91" spans="1:23" ht="16.2" customHeight="1" x14ac:dyDescent="0.3">
      <c r="A91" s="12">
        <v>45006</v>
      </c>
      <c r="B91" s="13">
        <v>3208.8498800000002</v>
      </c>
      <c r="C91" s="14">
        <f t="shared" si="2"/>
        <v>912.55437999999992</v>
      </c>
      <c r="D91" s="13">
        <v>3513.4003290000001</v>
      </c>
      <c r="E91" s="13">
        <v>5.8674790000000003</v>
      </c>
      <c r="F91" s="13">
        <v>5195.9584590000004</v>
      </c>
      <c r="G91" s="13">
        <v>5883.4140790000001</v>
      </c>
      <c r="H91" s="13">
        <v>58.358150000000002</v>
      </c>
      <c r="I91" s="13">
        <v>258.38889899999998</v>
      </c>
      <c r="J91" s="13">
        <v>456.94787000000002</v>
      </c>
      <c r="K91" s="14">
        <f t="shared" si="3"/>
        <v>913.31144999999992</v>
      </c>
      <c r="L91" s="13">
        <v>4824.25</v>
      </c>
      <c r="M91" s="15">
        <v>259.647469</v>
      </c>
      <c r="O91" s="27">
        <v>45006</v>
      </c>
      <c r="P91" s="26">
        <v>915.78237899999999</v>
      </c>
      <c r="Q91" s="25">
        <v>1270.2080000000001</v>
      </c>
      <c r="R91" s="21"/>
      <c r="T91" s="27">
        <v>45006</v>
      </c>
      <c r="U91" s="26">
        <v>915.88669000000004</v>
      </c>
      <c r="V91" s="25">
        <v>1272.2178200000001</v>
      </c>
      <c r="W91" s="21"/>
    </row>
    <row r="92" spans="1:23" ht="16.2" customHeight="1" x14ac:dyDescent="0.3">
      <c r="A92" s="16">
        <v>45007</v>
      </c>
      <c r="B92" s="17">
        <v>3211.9080690000001</v>
      </c>
      <c r="C92" s="18">
        <f t="shared" si="2"/>
        <v>913.59399000000008</v>
      </c>
      <c r="D92" s="17">
        <v>3501.0311489999999</v>
      </c>
      <c r="E92" s="17">
        <v>5.8836389999999996</v>
      </c>
      <c r="F92" s="17">
        <v>5184.5495490000003</v>
      </c>
      <c r="G92" s="17">
        <v>5876.1270889999996</v>
      </c>
      <c r="H92" s="17">
        <v>58.116700000000002</v>
      </c>
      <c r="I92" s="17">
        <v>259.25691899999998</v>
      </c>
      <c r="J92" s="17">
        <v>458.16230899999999</v>
      </c>
      <c r="K92" s="18">
        <f t="shared" si="3"/>
        <v>914.49542500000007</v>
      </c>
      <c r="L92" s="17">
        <v>4804.2899989999996</v>
      </c>
      <c r="M92" s="19">
        <v>262.13558</v>
      </c>
      <c r="O92" s="24">
        <v>45007</v>
      </c>
      <c r="P92" s="23">
        <v>916.08</v>
      </c>
      <c r="Q92" s="22">
        <v>1274.347479</v>
      </c>
      <c r="R92" s="21"/>
      <c r="T92" s="24">
        <v>45007</v>
      </c>
      <c r="U92" s="23">
        <v>916.18481899999995</v>
      </c>
      <c r="V92" s="22">
        <v>1276.039839</v>
      </c>
      <c r="W92" s="21"/>
    </row>
    <row r="93" spans="1:23" ht="16.2" customHeight="1" x14ac:dyDescent="0.3">
      <c r="A93" s="12">
        <v>45008</v>
      </c>
      <c r="B93" s="13">
        <v>3209.0548690000001</v>
      </c>
      <c r="C93" s="14">
        <f t="shared" si="2"/>
        <v>915.57472999999993</v>
      </c>
      <c r="D93" s="13">
        <v>3496.6615400000001</v>
      </c>
      <c r="E93" s="13">
        <v>5.9561500000000001</v>
      </c>
      <c r="F93" s="13">
        <v>5201.16201</v>
      </c>
      <c r="G93" s="13">
        <v>5884.8592900000003</v>
      </c>
      <c r="H93" s="13">
        <v>58.057369000000001</v>
      </c>
      <c r="I93" s="13">
        <v>258.29617000000002</v>
      </c>
      <c r="J93" s="13">
        <v>464.18252000000001</v>
      </c>
      <c r="K93" s="14">
        <f t="shared" si="3"/>
        <v>916.47469000000001</v>
      </c>
      <c r="L93" s="13">
        <v>4776.09</v>
      </c>
      <c r="M93" s="15">
        <v>264.69497000000001</v>
      </c>
      <c r="O93" s="27">
        <v>45008</v>
      </c>
      <c r="P93" s="26">
        <v>907.17406000000005</v>
      </c>
      <c r="Q93" s="25">
        <v>1265.5246400000001</v>
      </c>
      <c r="R93" s="21"/>
      <c r="T93" s="27">
        <v>45008</v>
      </c>
      <c r="U93" s="26">
        <v>907.27745000000004</v>
      </c>
      <c r="V93" s="25">
        <v>1267.876289</v>
      </c>
      <c r="W93" s="21"/>
    </row>
    <row r="94" spans="1:23" ht="16.2" customHeight="1" x14ac:dyDescent="0.3">
      <c r="A94" s="16">
        <v>45009</v>
      </c>
      <c r="B94" s="17">
        <v>3159.539479</v>
      </c>
      <c r="C94" s="18">
        <f t="shared" si="2"/>
        <v>918.75143500000001</v>
      </c>
      <c r="D94" s="17">
        <v>3455.7558100000001</v>
      </c>
      <c r="E94" s="17">
        <v>5.8610689999999996</v>
      </c>
      <c r="F94" s="17">
        <v>5117.6979000000001</v>
      </c>
      <c r="G94" s="17">
        <v>5814.3229789999996</v>
      </c>
      <c r="H94" s="17">
        <v>57.654409000000001</v>
      </c>
      <c r="I94" s="17">
        <v>257.040459</v>
      </c>
      <c r="J94" s="17">
        <v>453.11453899999998</v>
      </c>
      <c r="K94" s="18">
        <f t="shared" si="3"/>
        <v>919.65452000000005</v>
      </c>
      <c r="L94" s="17">
        <v>4755.1199989999996</v>
      </c>
      <c r="M94" s="19">
        <v>261.81842</v>
      </c>
      <c r="O94" s="24">
        <v>45009</v>
      </c>
      <c r="P94" s="23">
        <v>903.46556899999996</v>
      </c>
      <c r="Q94" s="22">
        <v>1262.3095290000001</v>
      </c>
      <c r="R94" s="21"/>
      <c r="T94" s="24">
        <v>45009</v>
      </c>
      <c r="U94" s="23">
        <v>903.56857000000002</v>
      </c>
      <c r="V94" s="22">
        <v>1263.987239</v>
      </c>
      <c r="W94" s="21"/>
    </row>
    <row r="95" spans="1:23" ht="16.2" customHeight="1" x14ac:dyDescent="0.3">
      <c r="A95" s="12">
        <v>45010</v>
      </c>
      <c r="B95" s="13">
        <v>3150.662429</v>
      </c>
      <c r="C95" s="14">
        <f t="shared" si="2"/>
        <v>918.75143500000001</v>
      </c>
      <c r="D95" s="13">
        <v>3446.0465100000001</v>
      </c>
      <c r="E95" s="13">
        <v>5.8445989999999997</v>
      </c>
      <c r="F95" s="13">
        <v>5103.3191989999996</v>
      </c>
      <c r="G95" s="13">
        <v>5797.9870389999996</v>
      </c>
      <c r="H95" s="13">
        <v>57.492420000000003</v>
      </c>
      <c r="I95" s="13">
        <v>256.31826899999999</v>
      </c>
      <c r="J95" s="13">
        <v>451.84147000000002</v>
      </c>
      <c r="K95" s="14">
        <f t="shared" si="3"/>
        <v>919.65452000000005</v>
      </c>
      <c r="L95" s="13">
        <v>4741.76</v>
      </c>
      <c r="M95" s="15">
        <v>261.082809</v>
      </c>
      <c r="O95" s="27">
        <v>45010</v>
      </c>
      <c r="P95" s="26">
        <v>900.927189</v>
      </c>
      <c r="Q95" s="25">
        <v>1258.7629400000001</v>
      </c>
      <c r="R95" s="21"/>
      <c r="T95" s="27">
        <v>45010</v>
      </c>
      <c r="U95" s="26">
        <v>901.029899</v>
      </c>
      <c r="V95" s="25">
        <v>1260.4359300000001</v>
      </c>
      <c r="W95" s="21"/>
    </row>
    <row r="96" spans="1:23" ht="16.2" customHeight="1" x14ac:dyDescent="0.3">
      <c r="A96" s="16">
        <v>45011</v>
      </c>
      <c r="B96" s="17">
        <v>3150.662429</v>
      </c>
      <c r="C96" s="18">
        <f t="shared" si="2"/>
        <v>918.75143500000001</v>
      </c>
      <c r="D96" s="17">
        <v>3446.0465100000001</v>
      </c>
      <c r="E96" s="17">
        <v>5.8445989999999997</v>
      </c>
      <c r="F96" s="17">
        <v>5103.3191989999996</v>
      </c>
      <c r="G96" s="17">
        <v>5797.9870389999996</v>
      </c>
      <c r="H96" s="17">
        <v>57.492420000000003</v>
      </c>
      <c r="I96" s="17">
        <v>256.31826899999999</v>
      </c>
      <c r="J96" s="17">
        <v>451.84147000000002</v>
      </c>
      <c r="K96" s="18">
        <f t="shared" si="3"/>
        <v>919.65452000000005</v>
      </c>
      <c r="L96" s="17">
        <v>4741.76</v>
      </c>
      <c r="M96" s="19">
        <v>261.082809</v>
      </c>
      <c r="O96" s="24">
        <v>45011</v>
      </c>
      <c r="P96" s="23">
        <v>900.927189</v>
      </c>
      <c r="Q96" s="22">
        <v>1258.7629400000001</v>
      </c>
      <c r="R96" s="21"/>
      <c r="T96" s="24">
        <v>45011</v>
      </c>
      <c r="U96" s="23">
        <v>901.029899</v>
      </c>
      <c r="V96" s="22">
        <v>1260.4359300000001</v>
      </c>
      <c r="W96" s="21"/>
    </row>
    <row r="97" spans="1:23" ht="16.2" customHeight="1" x14ac:dyDescent="0.3">
      <c r="A97" s="12">
        <v>45012</v>
      </c>
      <c r="B97" s="13">
        <v>3149.4769900000001</v>
      </c>
      <c r="C97" s="14">
        <f t="shared" si="2"/>
        <v>919.04380500000002</v>
      </c>
      <c r="D97" s="13">
        <v>3461.264999</v>
      </c>
      <c r="E97" s="13">
        <v>5.8739600000000003</v>
      </c>
      <c r="F97" s="13">
        <v>5112.3285400000004</v>
      </c>
      <c r="G97" s="13">
        <v>5819.5620390000004</v>
      </c>
      <c r="H97" s="13">
        <v>57.565710000000003</v>
      </c>
      <c r="I97" s="13">
        <v>257.78840000000002</v>
      </c>
      <c r="J97" s="13">
        <v>451.16221000000002</v>
      </c>
      <c r="K97" s="14">
        <f t="shared" si="3"/>
        <v>919.663275</v>
      </c>
      <c r="L97" s="13">
        <v>4741.76</v>
      </c>
      <c r="M97" s="15">
        <v>259.04178899999999</v>
      </c>
      <c r="O97" s="27">
        <v>45012</v>
      </c>
      <c r="P97" s="26">
        <v>896.007249</v>
      </c>
      <c r="Q97" s="25">
        <v>1256.7611890000001</v>
      </c>
      <c r="R97" s="21"/>
      <c r="T97" s="27">
        <v>45012</v>
      </c>
      <c r="U97" s="26">
        <v>896.10884899999996</v>
      </c>
      <c r="V97" s="25">
        <v>1259.7662</v>
      </c>
      <c r="W97" s="21"/>
    </row>
    <row r="98" spans="1:23" ht="16.2" customHeight="1" x14ac:dyDescent="0.3">
      <c r="A98" s="16">
        <v>45013</v>
      </c>
      <c r="B98" s="17">
        <v>3139.9417490000001</v>
      </c>
      <c r="C98" s="18">
        <f t="shared" si="2"/>
        <v>906.24845000000005</v>
      </c>
      <c r="D98" s="17">
        <v>3438.739489</v>
      </c>
      <c r="E98" s="17">
        <v>5.8677000000000001</v>
      </c>
      <c r="F98" s="17">
        <v>5077.4772800000001</v>
      </c>
      <c r="G98" s="17">
        <v>5777.6896800000004</v>
      </c>
      <c r="H98" s="17">
        <v>57.021729000000001</v>
      </c>
      <c r="I98" s="17">
        <v>256.55252899999999</v>
      </c>
      <c r="J98" s="17">
        <v>450.83012000000002</v>
      </c>
      <c r="K98" s="18">
        <f t="shared" si="3"/>
        <v>907.13138499999991</v>
      </c>
      <c r="L98" s="17">
        <v>4686.8299989999996</v>
      </c>
      <c r="M98" s="19">
        <v>257.89008000000001</v>
      </c>
      <c r="O98" s="24">
        <v>45013</v>
      </c>
      <c r="P98" s="23">
        <v>896.04060000000004</v>
      </c>
      <c r="Q98" s="22">
        <v>1242.5318090000001</v>
      </c>
      <c r="R98" s="21"/>
      <c r="T98" s="24">
        <v>45013</v>
      </c>
      <c r="U98" s="23">
        <v>896.14340000000004</v>
      </c>
      <c r="V98" s="22">
        <v>1244.8419590000001</v>
      </c>
      <c r="W98" s="21"/>
    </row>
    <row r="99" spans="1:23" ht="16.2" customHeight="1" x14ac:dyDescent="0.3">
      <c r="A99" s="12">
        <v>45014</v>
      </c>
      <c r="B99" s="13">
        <v>3113.7022900000002</v>
      </c>
      <c r="C99" s="14">
        <f t="shared" si="2"/>
        <v>900.6998000000001</v>
      </c>
      <c r="D99" s="13">
        <v>3429.2370500000002</v>
      </c>
      <c r="E99" s="13">
        <v>5.9099190000000004</v>
      </c>
      <c r="F99" s="13">
        <v>5045.9354400000002</v>
      </c>
      <c r="G99" s="13">
        <v>5735.2034190000004</v>
      </c>
      <c r="H99" s="13">
        <v>56.578189000000002</v>
      </c>
      <c r="I99" s="13">
        <v>257.15728000000001</v>
      </c>
      <c r="J99" s="13">
        <v>446.91847899999999</v>
      </c>
      <c r="K99" s="14">
        <f t="shared" si="3"/>
        <v>901.57733500000006</v>
      </c>
      <c r="L99" s="13">
        <v>4658.7899989999996</v>
      </c>
      <c r="M99" s="15">
        <v>257.62299899999999</v>
      </c>
      <c r="O99" s="27">
        <v>45014</v>
      </c>
      <c r="P99" s="26">
        <v>900.54510000000005</v>
      </c>
      <c r="Q99" s="25">
        <v>1236.4092290000001</v>
      </c>
      <c r="R99" s="21"/>
      <c r="T99" s="27">
        <v>45014</v>
      </c>
      <c r="U99" s="26">
        <v>900.64955899999995</v>
      </c>
      <c r="V99" s="25">
        <v>1238.052079</v>
      </c>
      <c r="W99" s="21"/>
    </row>
    <row r="100" spans="1:23" ht="16.2" customHeight="1" x14ac:dyDescent="0.3">
      <c r="A100" s="16">
        <v>45015</v>
      </c>
      <c r="B100" s="17">
        <v>3103.0572900000002</v>
      </c>
      <c r="C100" s="18">
        <f t="shared" si="2"/>
        <v>900.6998000000001</v>
      </c>
      <c r="D100" s="17">
        <v>3419.894319</v>
      </c>
      <c r="E100" s="17">
        <v>5.8638389999999996</v>
      </c>
      <c r="F100" s="17">
        <v>5050.1326090000002</v>
      </c>
      <c r="G100" s="17">
        <v>5729.4687000000004</v>
      </c>
      <c r="H100" s="17">
        <v>56.199770000000001</v>
      </c>
      <c r="I100" s="17">
        <v>255.27526</v>
      </c>
      <c r="J100" s="17">
        <v>444.75060000000002</v>
      </c>
      <c r="K100" s="18">
        <f t="shared" si="3"/>
        <v>901.57733500000006</v>
      </c>
      <c r="L100" s="17">
        <v>4627.63</v>
      </c>
      <c r="M100" s="19">
        <v>259.06954899999999</v>
      </c>
      <c r="O100" s="24">
        <v>45015</v>
      </c>
      <c r="P100" s="23">
        <v>898.69108000000006</v>
      </c>
      <c r="Q100" s="22">
        <v>1231.0800690000001</v>
      </c>
      <c r="R100" s="21"/>
      <c r="T100" s="24">
        <v>45015</v>
      </c>
      <c r="U100" s="23">
        <v>898.79580899999996</v>
      </c>
      <c r="V100" s="22">
        <v>1232.39147</v>
      </c>
      <c r="W100" s="21"/>
    </row>
    <row r="101" spans="1:23" ht="16.2" customHeight="1" x14ac:dyDescent="0.3">
      <c r="A101" s="12">
        <v>45016</v>
      </c>
      <c r="B101" s="13">
        <v>3099.1140789999999</v>
      </c>
      <c r="C101" s="14">
        <f t="shared" si="2"/>
        <v>900.6998000000001</v>
      </c>
      <c r="D101" s="13">
        <v>3419.12291</v>
      </c>
      <c r="E101" s="13">
        <v>5.8527800000000001</v>
      </c>
      <c r="F101" s="13">
        <v>5027.2974889999996</v>
      </c>
      <c r="G101" s="13">
        <v>5721.3879900000002</v>
      </c>
      <c r="H101" s="13">
        <v>56.3048</v>
      </c>
      <c r="I101" s="13">
        <v>256.273259</v>
      </c>
      <c r="J101" s="13">
        <v>441.82429000000002</v>
      </c>
      <c r="K101" s="14">
        <f t="shared" si="3"/>
        <v>901.57733500000006</v>
      </c>
      <c r="L101" s="13">
        <v>4627.2700000000004</v>
      </c>
      <c r="M101" s="15">
        <v>260.80146000000002</v>
      </c>
      <c r="O101" s="27">
        <v>45016</v>
      </c>
      <c r="P101" s="26">
        <v>902.81147899999996</v>
      </c>
      <c r="Q101" s="25">
        <v>1230.32969</v>
      </c>
      <c r="R101" s="21"/>
      <c r="T101" s="27">
        <v>45016</v>
      </c>
      <c r="U101" s="26">
        <v>902.91718000000003</v>
      </c>
      <c r="V101" s="25">
        <v>1232.295599</v>
      </c>
      <c r="W101" s="21"/>
    </row>
    <row r="102" spans="1:23" ht="16.2" customHeight="1" x14ac:dyDescent="0.3">
      <c r="A102" s="16">
        <v>45017</v>
      </c>
      <c r="B102" s="17">
        <v>3111.7120789999999</v>
      </c>
      <c r="C102" s="18">
        <f t="shared" si="2"/>
        <v>900.6998000000001</v>
      </c>
      <c r="D102" s="17">
        <v>3433.0217600000001</v>
      </c>
      <c r="E102" s="17">
        <v>5.8765700000000001</v>
      </c>
      <c r="F102" s="17">
        <v>5047.7336100000002</v>
      </c>
      <c r="G102" s="17">
        <v>5744.6456090000001</v>
      </c>
      <c r="H102" s="17">
        <v>56.53369</v>
      </c>
      <c r="I102" s="17">
        <v>257.31500899999998</v>
      </c>
      <c r="J102" s="17">
        <v>443.62031899999999</v>
      </c>
      <c r="K102" s="18">
        <f t="shared" si="3"/>
        <v>901.57733500000006</v>
      </c>
      <c r="L102" s="17">
        <v>4646.0799989999996</v>
      </c>
      <c r="M102" s="19">
        <v>261.86162899999999</v>
      </c>
      <c r="O102" s="24">
        <v>45017</v>
      </c>
      <c r="P102" s="23">
        <v>906.48144000000002</v>
      </c>
      <c r="Q102" s="22">
        <v>1235.3310200000001</v>
      </c>
      <c r="R102" s="21"/>
      <c r="T102" s="24">
        <v>45017</v>
      </c>
      <c r="U102" s="23">
        <v>906.58757000000003</v>
      </c>
      <c r="V102" s="22">
        <v>1237.30492</v>
      </c>
      <c r="W102" s="21"/>
    </row>
    <row r="103" spans="1:23" ht="16.2" customHeight="1" x14ac:dyDescent="0.3">
      <c r="A103" s="12">
        <v>45018</v>
      </c>
      <c r="B103" s="13">
        <v>3111.7120789999999</v>
      </c>
      <c r="C103" s="14">
        <f t="shared" si="2"/>
        <v>901.63915500000007</v>
      </c>
      <c r="D103" s="13">
        <v>3433.0217600000001</v>
      </c>
      <c r="E103" s="13">
        <v>5.8765700000000001</v>
      </c>
      <c r="F103" s="13">
        <v>5047.7336100000002</v>
      </c>
      <c r="G103" s="13">
        <v>5744.6456090000001</v>
      </c>
      <c r="H103" s="13">
        <v>56.53369</v>
      </c>
      <c r="I103" s="13">
        <v>257.31500899999998</v>
      </c>
      <c r="J103" s="13">
        <v>443.62031899999999</v>
      </c>
      <c r="K103" s="14">
        <f t="shared" si="3"/>
        <v>902.658635</v>
      </c>
      <c r="L103" s="13">
        <v>4646.0799989999996</v>
      </c>
      <c r="M103" s="15">
        <v>261.86162899999999</v>
      </c>
      <c r="O103" s="27">
        <v>45018</v>
      </c>
      <c r="P103" s="26">
        <v>906.48144000000002</v>
      </c>
      <c r="Q103" s="25">
        <v>1235.3310200000001</v>
      </c>
      <c r="R103" s="21"/>
      <c r="T103" s="27">
        <v>45018</v>
      </c>
      <c r="U103" s="26">
        <v>906.58757000000003</v>
      </c>
      <c r="V103" s="25">
        <v>1237.30492</v>
      </c>
      <c r="W103" s="21"/>
    </row>
    <row r="104" spans="1:23" ht="16.2" customHeight="1" x14ac:dyDescent="0.3">
      <c r="A104" s="16">
        <v>45019</v>
      </c>
      <c r="B104" s="17">
        <v>3151.203759</v>
      </c>
      <c r="C104" s="18">
        <f t="shared" si="2"/>
        <v>899.51837999999998</v>
      </c>
      <c r="D104" s="17">
        <v>3453.4358990000001</v>
      </c>
      <c r="E104" s="17">
        <v>5.8345789999999997</v>
      </c>
      <c r="F104" s="17">
        <v>5058.8842000000004</v>
      </c>
      <c r="G104" s="17">
        <v>5759.7453690000002</v>
      </c>
      <c r="H104" s="17">
        <v>56.430689000000001</v>
      </c>
      <c r="I104" s="17">
        <v>257.29363899999998</v>
      </c>
      <c r="J104" s="17">
        <v>450.79998899999998</v>
      </c>
      <c r="K104" s="18">
        <f t="shared" si="3"/>
        <v>901.92959499999995</v>
      </c>
      <c r="L104" s="17">
        <v>4646.0799989999996</v>
      </c>
      <c r="M104" s="19">
        <v>260.85086000000001</v>
      </c>
      <c r="O104" s="24">
        <v>45019</v>
      </c>
      <c r="P104" s="23">
        <v>914.51066000000003</v>
      </c>
      <c r="Q104" s="22">
        <v>1234.018589</v>
      </c>
      <c r="R104" s="21"/>
      <c r="T104" s="24">
        <v>45019</v>
      </c>
      <c r="U104" s="23">
        <v>914.61868000000004</v>
      </c>
      <c r="V104" s="22">
        <v>1236.31718</v>
      </c>
      <c r="W104" s="21"/>
    </row>
    <row r="105" spans="1:23" ht="16.2" customHeight="1" x14ac:dyDescent="0.3">
      <c r="A105" s="12">
        <v>45020</v>
      </c>
      <c r="B105" s="13">
        <v>3106.7948500000002</v>
      </c>
      <c r="C105" s="14">
        <f t="shared" si="2"/>
        <v>898.97993999999994</v>
      </c>
      <c r="D105" s="13">
        <v>3425.9982789999999</v>
      </c>
      <c r="E105" s="13">
        <v>5.66648</v>
      </c>
      <c r="F105" s="13">
        <v>5049.2608490000002</v>
      </c>
      <c r="G105" s="13">
        <v>5761.1148000000003</v>
      </c>
      <c r="H105" s="13">
        <v>55.907440000000001</v>
      </c>
      <c r="I105" s="13">
        <v>254.15493000000001</v>
      </c>
      <c r="J105" s="13">
        <v>447.76916899999998</v>
      </c>
      <c r="K105" s="14">
        <f t="shared" si="3"/>
        <v>900.01187000000004</v>
      </c>
      <c r="L105" s="13">
        <v>4603</v>
      </c>
      <c r="M105" s="15">
        <v>257.159449</v>
      </c>
      <c r="O105" s="27">
        <v>45020</v>
      </c>
      <c r="P105" s="26">
        <v>909.01909000000001</v>
      </c>
      <c r="Q105" s="25">
        <v>1220.9548990000001</v>
      </c>
      <c r="R105" s="21"/>
      <c r="T105" s="27">
        <v>45020</v>
      </c>
      <c r="U105" s="26">
        <v>909.12680899999998</v>
      </c>
      <c r="V105" s="25">
        <v>1222.901159</v>
      </c>
      <c r="W105" s="21"/>
    </row>
    <row r="106" spans="1:23" ht="16.2" customHeight="1" x14ac:dyDescent="0.3">
      <c r="A106" s="16">
        <v>45021</v>
      </c>
      <c r="B106" s="17">
        <v>3078.773099</v>
      </c>
      <c r="C106" s="18">
        <f t="shared" si="2"/>
        <v>891.76125999999999</v>
      </c>
      <c r="D106" s="17">
        <v>3405.8281900000002</v>
      </c>
      <c r="E106" s="17">
        <v>5.6419889999999997</v>
      </c>
      <c r="F106" s="17">
        <v>5005.4432989999996</v>
      </c>
      <c r="G106" s="17">
        <v>5711.88904</v>
      </c>
      <c r="H106" s="17">
        <v>55.93768</v>
      </c>
      <c r="I106" s="17">
        <v>249.826269</v>
      </c>
      <c r="J106" s="17">
        <v>439.43959899999999</v>
      </c>
      <c r="K106" s="18">
        <f t="shared" si="3"/>
        <v>893.06593499999997</v>
      </c>
      <c r="L106" s="17">
        <v>4587.3100000000004</v>
      </c>
      <c r="M106" s="19">
        <v>254.90366</v>
      </c>
      <c r="O106" s="24">
        <v>45021</v>
      </c>
      <c r="P106" s="23">
        <v>903.68975899999998</v>
      </c>
      <c r="Q106" s="22">
        <v>1215.825599</v>
      </c>
      <c r="R106" s="21"/>
      <c r="T106" s="24">
        <v>45021</v>
      </c>
      <c r="U106" s="23">
        <v>903.79659000000004</v>
      </c>
      <c r="V106" s="22">
        <v>1217.115939</v>
      </c>
      <c r="W106" s="21"/>
    </row>
    <row r="107" spans="1:23" ht="16.2" customHeight="1" x14ac:dyDescent="0.3">
      <c r="A107" s="12">
        <v>45022</v>
      </c>
      <c r="B107" s="13">
        <v>3047.654239</v>
      </c>
      <c r="C107" s="14">
        <f t="shared" si="2"/>
        <v>888.017785</v>
      </c>
      <c r="D107" s="13">
        <v>3392.3927490000001</v>
      </c>
      <c r="E107" s="13">
        <v>5.6448400000000003</v>
      </c>
      <c r="F107" s="13">
        <v>4993.0335290000003</v>
      </c>
      <c r="G107" s="13">
        <v>5684.1551300000001</v>
      </c>
      <c r="H107" s="13">
        <v>55.812570000000001</v>
      </c>
      <c r="I107" s="13">
        <v>250.58439000000001</v>
      </c>
      <c r="J107" s="13">
        <v>438.17707899999999</v>
      </c>
      <c r="K107" s="14">
        <f t="shared" si="3"/>
        <v>889.73627499999998</v>
      </c>
      <c r="L107" s="13">
        <v>4570.9099990000004</v>
      </c>
      <c r="M107" s="15">
        <v>250.54661899999999</v>
      </c>
      <c r="O107" s="27">
        <v>45022</v>
      </c>
      <c r="P107" s="26">
        <v>900.45899899999995</v>
      </c>
      <c r="Q107" s="25">
        <v>1211.47892</v>
      </c>
      <c r="R107" s="21"/>
      <c r="T107" s="27">
        <v>45022</v>
      </c>
      <c r="U107" s="26">
        <v>900.56545000000006</v>
      </c>
      <c r="V107" s="25">
        <v>1212.7646500000001</v>
      </c>
      <c r="W107" s="21"/>
    </row>
    <row r="108" spans="1:23" ht="16.2" customHeight="1" x14ac:dyDescent="0.3">
      <c r="A108" s="16">
        <v>45023</v>
      </c>
      <c r="B108" s="17">
        <v>3047.654239</v>
      </c>
      <c r="C108" s="18">
        <f t="shared" si="2"/>
        <v>885.39750500000002</v>
      </c>
      <c r="D108" s="17">
        <v>3392.3927490000001</v>
      </c>
      <c r="E108" s="17">
        <v>5.6448400000000003</v>
      </c>
      <c r="F108" s="17">
        <v>4993.0335290000003</v>
      </c>
      <c r="G108" s="17">
        <v>5684.1551300000001</v>
      </c>
      <c r="H108" s="17">
        <v>55.812570000000001</v>
      </c>
      <c r="I108" s="17">
        <v>250.58439000000001</v>
      </c>
      <c r="J108" s="17">
        <v>438.17707899999999</v>
      </c>
      <c r="K108" s="18">
        <f t="shared" si="3"/>
        <v>887.11091999999996</v>
      </c>
      <c r="L108" s="17">
        <v>4570.9099990000004</v>
      </c>
      <c r="M108" s="19">
        <v>250.54661899999999</v>
      </c>
      <c r="O108" s="24">
        <v>45023</v>
      </c>
      <c r="P108" s="23">
        <v>900.45899899999995</v>
      </c>
      <c r="Q108" s="22">
        <v>1211.47892</v>
      </c>
      <c r="R108" s="21"/>
      <c r="T108" s="24">
        <v>45023</v>
      </c>
      <c r="U108" s="23">
        <v>900.56545000000006</v>
      </c>
      <c r="V108" s="22">
        <v>1212.7646500000001</v>
      </c>
      <c r="W108" s="21"/>
    </row>
    <row r="109" spans="1:23" ht="16.2" customHeight="1" x14ac:dyDescent="0.3">
      <c r="A109" s="12">
        <v>45024</v>
      </c>
      <c r="B109" s="13">
        <v>3047.654239</v>
      </c>
      <c r="C109" s="14">
        <f t="shared" si="2"/>
        <v>885.39750500000002</v>
      </c>
      <c r="D109" s="13">
        <v>3392.3927490000001</v>
      </c>
      <c r="E109" s="13">
        <v>5.6448400000000003</v>
      </c>
      <c r="F109" s="13">
        <v>4993.0335290000003</v>
      </c>
      <c r="G109" s="13">
        <v>5684.1551300000001</v>
      </c>
      <c r="H109" s="13">
        <v>55.812570000000001</v>
      </c>
      <c r="I109" s="13">
        <v>250.58439000000001</v>
      </c>
      <c r="J109" s="13">
        <v>438.17707899999999</v>
      </c>
      <c r="K109" s="14">
        <f t="shared" si="3"/>
        <v>887.11091999999996</v>
      </c>
      <c r="L109" s="13">
        <v>4570.9099990000004</v>
      </c>
      <c r="M109" s="15">
        <v>250.54661899999999</v>
      </c>
      <c r="O109" s="27">
        <v>45024</v>
      </c>
      <c r="P109" s="26">
        <v>900.45899899999995</v>
      </c>
      <c r="Q109" s="25">
        <v>1211.47892</v>
      </c>
      <c r="R109" s="21"/>
      <c r="T109" s="27">
        <v>45024</v>
      </c>
      <c r="U109" s="26">
        <v>900.56545000000006</v>
      </c>
      <c r="V109" s="25">
        <v>1212.7646500000001</v>
      </c>
      <c r="W109" s="21"/>
    </row>
    <row r="110" spans="1:23" ht="16.2" customHeight="1" x14ac:dyDescent="0.3">
      <c r="A110" s="16">
        <v>45025</v>
      </c>
      <c r="B110" s="17">
        <v>3047.654239</v>
      </c>
      <c r="C110" s="18">
        <f t="shared" si="2"/>
        <v>882.46857</v>
      </c>
      <c r="D110" s="17">
        <v>3392.3927490000001</v>
      </c>
      <c r="E110" s="17">
        <v>5.6448400000000003</v>
      </c>
      <c r="F110" s="17">
        <v>4993.0335290000003</v>
      </c>
      <c r="G110" s="17">
        <v>5684.1551300000001</v>
      </c>
      <c r="H110" s="17">
        <v>55.812570000000001</v>
      </c>
      <c r="I110" s="17">
        <v>250.58439000000001</v>
      </c>
      <c r="J110" s="17">
        <v>438.17707899999999</v>
      </c>
      <c r="K110" s="18">
        <f t="shared" si="3"/>
        <v>884.31514500000003</v>
      </c>
      <c r="L110" s="17">
        <v>4570.9099990000004</v>
      </c>
      <c r="M110" s="19">
        <v>250.54661899999999</v>
      </c>
      <c r="O110" s="24">
        <v>45025</v>
      </c>
      <c r="P110" s="23">
        <v>900.45899899999995</v>
      </c>
      <c r="Q110" s="22">
        <v>1211.47892</v>
      </c>
      <c r="R110" s="21"/>
      <c r="T110" s="24">
        <v>45025</v>
      </c>
      <c r="U110" s="23">
        <v>900.56545000000006</v>
      </c>
      <c r="V110" s="22">
        <v>1212.7646500000001</v>
      </c>
      <c r="W110" s="21"/>
    </row>
    <row r="111" spans="1:23" ht="16.2" customHeight="1" x14ac:dyDescent="0.3">
      <c r="A111" s="12">
        <v>45026</v>
      </c>
      <c r="B111" s="13">
        <v>3028.68496</v>
      </c>
      <c r="C111" s="14">
        <f t="shared" si="2"/>
        <v>885.65926999999999</v>
      </c>
      <c r="D111" s="13">
        <v>3375.108909</v>
      </c>
      <c r="E111" s="13">
        <v>5.5563500000000001</v>
      </c>
      <c r="F111" s="13">
        <v>4954.6378889999996</v>
      </c>
      <c r="G111" s="13">
        <v>5649.6447600000001</v>
      </c>
      <c r="H111" s="13">
        <v>55.753849000000002</v>
      </c>
      <c r="I111" s="13">
        <v>251.03165899999999</v>
      </c>
      <c r="J111" s="13">
        <v>433.516369</v>
      </c>
      <c r="K111" s="14">
        <f t="shared" si="3"/>
        <v>887.79837499999996</v>
      </c>
      <c r="L111" s="13">
        <v>4570.9099990000004</v>
      </c>
      <c r="M111" s="15">
        <v>246.80939000000001</v>
      </c>
      <c r="O111" s="27">
        <v>45026</v>
      </c>
      <c r="P111" s="26">
        <v>906.08163000000002</v>
      </c>
      <c r="Q111" s="25">
        <v>1211.1579200000001</v>
      </c>
      <c r="R111" s="21"/>
      <c r="T111" s="27">
        <v>45026</v>
      </c>
      <c r="U111" s="26">
        <v>906.18939899999998</v>
      </c>
      <c r="V111" s="25">
        <v>1212.7646500000001</v>
      </c>
      <c r="W111" s="21"/>
    </row>
    <row r="112" spans="1:23" ht="16.2" customHeight="1" x14ac:dyDescent="0.3">
      <c r="A112" s="16">
        <v>45027</v>
      </c>
      <c r="B112" s="17">
        <v>3037.04529</v>
      </c>
      <c r="C112" s="18">
        <f t="shared" si="2"/>
        <v>885.27741500000002</v>
      </c>
      <c r="D112" s="17">
        <v>3383.8010100000001</v>
      </c>
      <c r="E112" s="17">
        <v>5.6148990000000003</v>
      </c>
      <c r="F112" s="17">
        <v>4980.7268990000002</v>
      </c>
      <c r="G112" s="17">
        <v>5674.9477989999996</v>
      </c>
      <c r="H112" s="17">
        <v>55.575049</v>
      </c>
      <c r="I112" s="17">
        <v>250.63781</v>
      </c>
      <c r="J112" s="17">
        <v>431.04615000000001</v>
      </c>
      <c r="K112" s="18">
        <f t="shared" si="3"/>
        <v>886.56723499999998</v>
      </c>
      <c r="L112" s="17">
        <v>4564.2399990000004</v>
      </c>
      <c r="M112" s="19">
        <v>248.39401000000001</v>
      </c>
      <c r="O112" s="24">
        <v>45027</v>
      </c>
      <c r="P112" s="23">
        <v>897.87149899999997</v>
      </c>
      <c r="Q112" s="22">
        <v>1207.1515400000001</v>
      </c>
      <c r="R112" s="21"/>
      <c r="T112" s="24">
        <v>45027</v>
      </c>
      <c r="U112" s="23">
        <v>897.97748899999999</v>
      </c>
      <c r="V112" s="22">
        <v>1209.7110990000001</v>
      </c>
      <c r="W112" s="21"/>
    </row>
    <row r="113" spans="1:23" ht="16.2" customHeight="1" x14ac:dyDescent="0.3">
      <c r="A113" s="12">
        <v>45028</v>
      </c>
      <c r="B113" s="13">
        <v>3021.4866000000002</v>
      </c>
      <c r="C113" s="14">
        <f t="shared" si="2"/>
        <v>890.82807500000001</v>
      </c>
      <c r="D113" s="13">
        <v>3357.68658</v>
      </c>
      <c r="E113" s="13">
        <v>5.62941</v>
      </c>
      <c r="F113" s="13">
        <v>4958.2732900000001</v>
      </c>
      <c r="G113" s="13">
        <v>5630.8188490000002</v>
      </c>
      <c r="H113" s="13">
        <v>55.022880000000001</v>
      </c>
      <c r="I113" s="13">
        <v>249.95903899999999</v>
      </c>
      <c r="J113" s="13">
        <v>431.60424</v>
      </c>
      <c r="K113" s="14">
        <f t="shared" si="3"/>
        <v>892.12313500000005</v>
      </c>
      <c r="L113" s="13">
        <v>4516.76</v>
      </c>
      <c r="M113" s="15">
        <v>245.64229</v>
      </c>
      <c r="O113" s="27">
        <v>45028</v>
      </c>
      <c r="P113" s="26">
        <v>901.04531899999995</v>
      </c>
      <c r="Q113" s="25">
        <v>1192.7013400000001</v>
      </c>
      <c r="R113" s="21"/>
      <c r="T113" s="27">
        <v>45028</v>
      </c>
      <c r="U113" s="26">
        <v>901.15318000000002</v>
      </c>
      <c r="V113" s="25">
        <v>1193.9624590000001</v>
      </c>
      <c r="W113" s="21"/>
    </row>
    <row r="114" spans="1:23" ht="16.2" customHeight="1" x14ac:dyDescent="0.3">
      <c r="A114" s="16">
        <v>45029</v>
      </c>
      <c r="B114" s="17">
        <v>3017.5402690000001</v>
      </c>
      <c r="C114" s="18">
        <f t="shared" si="2"/>
        <v>890.95285999999987</v>
      </c>
      <c r="D114" s="17">
        <v>3333.859199</v>
      </c>
      <c r="E114" s="17">
        <v>5.5847189999999998</v>
      </c>
      <c r="F114" s="17">
        <v>4925.9366300000002</v>
      </c>
      <c r="G114" s="17">
        <v>5578.2693090000002</v>
      </c>
      <c r="H114" s="17">
        <v>54.470289000000001</v>
      </c>
      <c r="I114" s="17">
        <v>247.254829</v>
      </c>
      <c r="J114" s="17">
        <v>431.53208000000001</v>
      </c>
      <c r="K114" s="18">
        <f t="shared" si="3"/>
        <v>892.24863000000005</v>
      </c>
      <c r="L114" s="17">
        <v>4458.8699989999996</v>
      </c>
      <c r="M114" s="19">
        <v>246.60185899999999</v>
      </c>
      <c r="O114" s="24">
        <v>45029</v>
      </c>
      <c r="P114" s="23">
        <v>900.85460899999998</v>
      </c>
      <c r="Q114" s="22">
        <v>1179.595229</v>
      </c>
      <c r="R114" s="21"/>
      <c r="T114" s="24">
        <v>45029</v>
      </c>
      <c r="U114" s="23">
        <v>900.96383000000003</v>
      </c>
      <c r="V114" s="22">
        <v>1181.783719</v>
      </c>
      <c r="W114" s="21"/>
    </row>
    <row r="115" spans="1:23" ht="16.2" customHeight="1" x14ac:dyDescent="0.3">
      <c r="A115" s="12">
        <v>45030</v>
      </c>
      <c r="B115" s="13">
        <v>2971.3930300000002</v>
      </c>
      <c r="C115" s="14">
        <f t="shared" si="2"/>
        <v>901.41778500000009</v>
      </c>
      <c r="D115" s="13">
        <v>3310.2772190000001</v>
      </c>
      <c r="E115" s="13">
        <v>5.5376000000000003</v>
      </c>
      <c r="F115" s="13">
        <v>4869.7400100000004</v>
      </c>
      <c r="G115" s="13">
        <v>5505.2504790000003</v>
      </c>
      <c r="H115" s="13">
        <v>54.044550000000001</v>
      </c>
      <c r="I115" s="13">
        <v>244.67783</v>
      </c>
      <c r="J115" s="13">
        <v>426.73856000000001</v>
      </c>
      <c r="K115" s="14">
        <f t="shared" si="3"/>
        <v>902.72878000000003</v>
      </c>
      <c r="L115" s="13">
        <v>4424.0200000000004</v>
      </c>
      <c r="M115" s="15">
        <v>244.05018899999999</v>
      </c>
      <c r="O115" s="27">
        <v>45030</v>
      </c>
      <c r="P115" s="26">
        <v>901.077449</v>
      </c>
      <c r="Q115" s="25">
        <v>1171.3052600000001</v>
      </c>
      <c r="R115" s="21"/>
      <c r="T115" s="27">
        <v>45030</v>
      </c>
      <c r="U115" s="26">
        <v>901.18759</v>
      </c>
      <c r="V115" s="25">
        <v>1172.236349</v>
      </c>
      <c r="W115" s="21"/>
    </row>
    <row r="116" spans="1:23" ht="16.2" customHeight="1" x14ac:dyDescent="0.3">
      <c r="A116" s="16">
        <v>45031</v>
      </c>
      <c r="B116" s="17">
        <v>2972.2325900000001</v>
      </c>
      <c r="C116" s="18">
        <f t="shared" si="2"/>
        <v>901.41778500000009</v>
      </c>
      <c r="D116" s="17">
        <v>3311.2125390000001</v>
      </c>
      <c r="E116" s="17">
        <v>5.5391589999999997</v>
      </c>
      <c r="F116" s="17">
        <v>4871.1159500000003</v>
      </c>
      <c r="G116" s="17">
        <v>5506.8059800000001</v>
      </c>
      <c r="H116" s="17">
        <v>54.059820000000002</v>
      </c>
      <c r="I116" s="17">
        <v>244.74697</v>
      </c>
      <c r="J116" s="17">
        <v>426.859129</v>
      </c>
      <c r="K116" s="18">
        <f t="shared" si="3"/>
        <v>902.72878000000003</v>
      </c>
      <c r="L116" s="17">
        <v>4425.2700000000004</v>
      </c>
      <c r="M116" s="19">
        <v>244.11914899999999</v>
      </c>
      <c r="O116" s="24">
        <v>45031</v>
      </c>
      <c r="P116" s="23">
        <v>901.33204899999998</v>
      </c>
      <c r="Q116" s="22">
        <v>1171.636209</v>
      </c>
      <c r="R116" s="21"/>
      <c r="T116" s="24">
        <v>45031</v>
      </c>
      <c r="U116" s="23">
        <v>901.44221000000005</v>
      </c>
      <c r="V116" s="22">
        <v>1172.5675590000001</v>
      </c>
      <c r="W116" s="21"/>
    </row>
    <row r="117" spans="1:23" ht="16.2" customHeight="1" x14ac:dyDescent="0.3">
      <c r="A117" s="12">
        <v>45032</v>
      </c>
      <c r="B117" s="13">
        <v>2972.2325900000001</v>
      </c>
      <c r="C117" s="14">
        <f t="shared" si="2"/>
        <v>897.54033500000003</v>
      </c>
      <c r="D117" s="13">
        <v>3311.2125390000001</v>
      </c>
      <c r="E117" s="13">
        <v>5.5391589999999997</v>
      </c>
      <c r="F117" s="13">
        <v>4871.1159500000003</v>
      </c>
      <c r="G117" s="13">
        <v>5506.8059800000001</v>
      </c>
      <c r="H117" s="13">
        <v>54.059820000000002</v>
      </c>
      <c r="I117" s="13">
        <v>244.74697</v>
      </c>
      <c r="J117" s="13">
        <v>426.859129</v>
      </c>
      <c r="K117" s="14">
        <f t="shared" si="3"/>
        <v>898.85302000000001</v>
      </c>
      <c r="L117" s="13">
        <v>4425.2700000000004</v>
      </c>
      <c r="M117" s="15">
        <v>244.11914899999999</v>
      </c>
      <c r="O117" s="27">
        <v>45032</v>
      </c>
      <c r="P117" s="26">
        <v>901.33204899999998</v>
      </c>
      <c r="Q117" s="25">
        <v>1171.636209</v>
      </c>
      <c r="R117" s="21"/>
      <c r="T117" s="27">
        <v>45032</v>
      </c>
      <c r="U117" s="26">
        <v>901.44221000000005</v>
      </c>
      <c r="V117" s="25">
        <v>1172.5675590000001</v>
      </c>
      <c r="W117" s="21"/>
    </row>
    <row r="118" spans="1:23" ht="16.2" customHeight="1" x14ac:dyDescent="0.3">
      <c r="A118" s="16">
        <v>45033</v>
      </c>
      <c r="B118" s="17">
        <v>2961.1694200000002</v>
      </c>
      <c r="C118" s="18">
        <f t="shared" si="2"/>
        <v>897.92515500000002</v>
      </c>
      <c r="D118" s="17">
        <v>3301.331639</v>
      </c>
      <c r="E118" s="17">
        <v>5.51614</v>
      </c>
      <c r="F118" s="17">
        <v>4830.6247300000005</v>
      </c>
      <c r="G118" s="17">
        <v>5471.1825600000002</v>
      </c>
      <c r="H118" s="17">
        <v>53.98563</v>
      </c>
      <c r="I118" s="17">
        <v>243.89043000000001</v>
      </c>
      <c r="J118" s="17">
        <v>422.83150000000001</v>
      </c>
      <c r="K118" s="18">
        <f t="shared" si="3"/>
        <v>899.93835999999988</v>
      </c>
      <c r="L118" s="17">
        <v>4425.2700000000004</v>
      </c>
      <c r="M118" s="19">
        <v>241.75198</v>
      </c>
      <c r="O118" s="24">
        <v>45033</v>
      </c>
      <c r="P118" s="23">
        <v>894.80740000000003</v>
      </c>
      <c r="Q118" s="22">
        <v>1169.4688100000001</v>
      </c>
      <c r="R118" s="21"/>
      <c r="T118" s="24">
        <v>45033</v>
      </c>
      <c r="U118" s="23">
        <v>894.91597000000002</v>
      </c>
      <c r="V118" s="22">
        <v>1171.32609</v>
      </c>
      <c r="W118" s="21"/>
    </row>
    <row r="119" spans="1:23" ht="16.2" customHeight="1" x14ac:dyDescent="0.3">
      <c r="A119" s="12">
        <v>45034</v>
      </c>
      <c r="B119" s="13">
        <v>2984.36</v>
      </c>
      <c r="C119" s="14">
        <f t="shared" si="2"/>
        <v>898.47828500000003</v>
      </c>
      <c r="D119" s="13">
        <v>3310.38733</v>
      </c>
      <c r="E119" s="13">
        <v>5.5846489999999998</v>
      </c>
      <c r="F119" s="13">
        <v>4857.9770600000002</v>
      </c>
      <c r="G119" s="13">
        <v>5507.1844789999996</v>
      </c>
      <c r="H119" s="13">
        <v>54.014899</v>
      </c>
      <c r="I119" s="13">
        <v>245.19386</v>
      </c>
      <c r="J119" s="13">
        <v>423.50900000000001</v>
      </c>
      <c r="K119" s="14">
        <f t="shared" si="3"/>
        <v>899.64761999999996</v>
      </c>
      <c r="L119" s="13">
        <v>4431.4499990000004</v>
      </c>
      <c r="M119" s="15">
        <v>243.871499</v>
      </c>
      <c r="O119" s="27">
        <v>45034</v>
      </c>
      <c r="P119" s="26">
        <v>896.67346899999995</v>
      </c>
      <c r="Q119" s="25">
        <v>1170.7925990000001</v>
      </c>
      <c r="R119" s="21"/>
      <c r="T119" s="27">
        <v>45034</v>
      </c>
      <c r="U119" s="26">
        <v>896.78234899999995</v>
      </c>
      <c r="V119" s="25">
        <v>1172.6514890000001</v>
      </c>
      <c r="W119" s="21"/>
    </row>
    <row r="120" spans="1:23" ht="16.2" customHeight="1" x14ac:dyDescent="0.3">
      <c r="A120" s="16">
        <v>45035</v>
      </c>
      <c r="B120" s="17">
        <v>3007.021299</v>
      </c>
      <c r="C120" s="18">
        <f t="shared" si="2"/>
        <v>892.23032499999999</v>
      </c>
      <c r="D120" s="17">
        <v>3329.2917990000001</v>
      </c>
      <c r="E120" s="17">
        <v>5.6208400000000003</v>
      </c>
      <c r="F120" s="17">
        <v>4901.8137500000003</v>
      </c>
      <c r="G120" s="17">
        <v>5568.9721490000002</v>
      </c>
      <c r="H120" s="17">
        <v>54.397880000000001</v>
      </c>
      <c r="I120" s="17">
        <v>247.90822</v>
      </c>
      <c r="J120" s="17">
        <v>423.68245899999999</v>
      </c>
      <c r="K120" s="18">
        <f t="shared" si="3"/>
        <v>893.80425000000002</v>
      </c>
      <c r="L120" s="17">
        <v>4473.0699990000003</v>
      </c>
      <c r="M120" s="19">
        <v>246.926299</v>
      </c>
      <c r="O120" s="24">
        <v>45035</v>
      </c>
      <c r="P120" s="23">
        <v>900.41264899999999</v>
      </c>
      <c r="Q120" s="22">
        <v>1183.0388700000001</v>
      </c>
      <c r="R120" s="21"/>
      <c r="T120" s="24">
        <v>45035</v>
      </c>
      <c r="U120" s="23">
        <v>900.52142000000003</v>
      </c>
      <c r="V120" s="22">
        <v>1185.2331690000001</v>
      </c>
      <c r="W120" s="21"/>
    </row>
    <row r="121" spans="1:23" ht="16.2" customHeight="1" x14ac:dyDescent="0.3">
      <c r="A121" s="12">
        <v>45036</v>
      </c>
      <c r="B121" s="13">
        <v>3066.8687500000001</v>
      </c>
      <c r="C121" s="14">
        <f t="shared" si="2"/>
        <v>896.34737999999993</v>
      </c>
      <c r="D121" s="13">
        <v>3369.4606490000001</v>
      </c>
      <c r="E121" s="13">
        <v>5.7303189999999997</v>
      </c>
      <c r="F121" s="13">
        <v>4975.9282700000003</v>
      </c>
      <c r="G121" s="13">
        <v>5645.3681800000004</v>
      </c>
      <c r="H121" s="13">
        <v>55.171770000000002</v>
      </c>
      <c r="I121" s="13">
        <v>251.728239</v>
      </c>
      <c r="J121" s="13">
        <v>428.64519000000001</v>
      </c>
      <c r="K121" s="14">
        <f t="shared" si="3"/>
        <v>897.65089499999999</v>
      </c>
      <c r="L121" s="13">
        <v>4532.43</v>
      </c>
      <c r="M121" s="15">
        <v>251.76669000000001</v>
      </c>
      <c r="O121" s="27">
        <v>45036</v>
      </c>
      <c r="P121" s="26">
        <v>898.097759</v>
      </c>
      <c r="Q121" s="25">
        <v>1198.738419</v>
      </c>
      <c r="R121" s="21"/>
      <c r="T121" s="27">
        <v>45036</v>
      </c>
      <c r="U121" s="26">
        <v>898.20455000000004</v>
      </c>
      <c r="V121" s="25">
        <v>1200.9618390000001</v>
      </c>
      <c r="W121" s="21"/>
    </row>
    <row r="122" spans="1:23" ht="16.2" customHeight="1" x14ac:dyDescent="0.3">
      <c r="A122" s="16">
        <v>45037</v>
      </c>
      <c r="B122" s="17">
        <v>3032.3957089999999</v>
      </c>
      <c r="C122" s="18">
        <f t="shared" si="2"/>
        <v>900.67100499999992</v>
      </c>
      <c r="D122" s="17">
        <v>3350.4062600000002</v>
      </c>
      <c r="E122" s="17">
        <v>5.6961389999999996</v>
      </c>
      <c r="F122" s="17">
        <v>4977.3381790000003</v>
      </c>
      <c r="G122" s="17">
        <v>5623.6868290000002</v>
      </c>
      <c r="H122" s="17">
        <v>55.241529</v>
      </c>
      <c r="I122" s="17">
        <v>252.001769</v>
      </c>
      <c r="J122" s="17">
        <v>427.58913000000001</v>
      </c>
      <c r="K122" s="18">
        <f t="shared" si="3"/>
        <v>901.98081000000002</v>
      </c>
      <c r="L122" s="17">
        <v>4535.7799990000003</v>
      </c>
      <c r="M122" s="19">
        <v>250.73410000000001</v>
      </c>
      <c r="O122" s="24">
        <v>45037</v>
      </c>
      <c r="P122" s="23">
        <v>898.22761000000003</v>
      </c>
      <c r="Q122" s="22">
        <v>1203.7632590000001</v>
      </c>
      <c r="R122" s="21"/>
      <c r="T122" s="24">
        <v>45037</v>
      </c>
      <c r="U122" s="23">
        <v>898.33434899999997</v>
      </c>
      <c r="V122" s="22">
        <v>1205.6831400000001</v>
      </c>
      <c r="W122" s="21"/>
    </row>
    <row r="123" spans="1:23" ht="16.2" customHeight="1" x14ac:dyDescent="0.3">
      <c r="A123" s="12">
        <v>45038</v>
      </c>
      <c r="B123" s="13">
        <v>3024.27952</v>
      </c>
      <c r="C123" s="14">
        <f t="shared" si="2"/>
        <v>900.67100499999992</v>
      </c>
      <c r="D123" s="13">
        <v>3341.438909</v>
      </c>
      <c r="E123" s="13">
        <v>5.6808889999999996</v>
      </c>
      <c r="F123" s="13">
        <v>4964.0163490000004</v>
      </c>
      <c r="G123" s="13">
        <v>5608.6350490000004</v>
      </c>
      <c r="H123" s="13">
        <v>55.093670000000003</v>
      </c>
      <c r="I123" s="13">
        <v>251.32729</v>
      </c>
      <c r="J123" s="13">
        <v>426.44468899999998</v>
      </c>
      <c r="K123" s="14">
        <f t="shared" si="3"/>
        <v>901.98081000000002</v>
      </c>
      <c r="L123" s="13">
        <v>4523.6400000000003</v>
      </c>
      <c r="M123" s="15">
        <v>250.06300899999999</v>
      </c>
      <c r="O123" s="27">
        <v>45038</v>
      </c>
      <c r="P123" s="26">
        <v>895.82351000000006</v>
      </c>
      <c r="Q123" s="25">
        <v>1200.5414000000001</v>
      </c>
      <c r="R123" s="21"/>
      <c r="T123" s="27">
        <v>45038</v>
      </c>
      <c r="U123" s="26">
        <v>895.92996000000005</v>
      </c>
      <c r="V123" s="25">
        <v>1202.45614</v>
      </c>
      <c r="W123" s="21"/>
    </row>
    <row r="124" spans="1:23" ht="16.2" customHeight="1" x14ac:dyDescent="0.3">
      <c r="A124" s="16">
        <v>45039</v>
      </c>
      <c r="B124" s="17">
        <v>3024.27952</v>
      </c>
      <c r="C124" s="18">
        <f t="shared" si="2"/>
        <v>908.37905000000001</v>
      </c>
      <c r="D124" s="17">
        <v>3341.438909</v>
      </c>
      <c r="E124" s="17">
        <v>5.6808889999999996</v>
      </c>
      <c r="F124" s="17">
        <v>4964.0163490000004</v>
      </c>
      <c r="G124" s="17">
        <v>5608.6350490000004</v>
      </c>
      <c r="H124" s="17">
        <v>55.093670000000003</v>
      </c>
      <c r="I124" s="17">
        <v>251.32729</v>
      </c>
      <c r="J124" s="17">
        <v>426.44468899999998</v>
      </c>
      <c r="K124" s="18">
        <f t="shared" si="3"/>
        <v>909.71820500000013</v>
      </c>
      <c r="L124" s="17">
        <v>4523.6400000000003</v>
      </c>
      <c r="M124" s="19">
        <v>250.06300899999999</v>
      </c>
      <c r="O124" s="24">
        <v>45039</v>
      </c>
      <c r="P124" s="23">
        <v>895.82351000000006</v>
      </c>
      <c r="Q124" s="22">
        <v>1200.5414000000001</v>
      </c>
      <c r="R124" s="21"/>
      <c r="T124" s="24">
        <v>45039</v>
      </c>
      <c r="U124" s="23">
        <v>895.92996000000005</v>
      </c>
      <c r="V124" s="22">
        <v>1202.45614</v>
      </c>
      <c r="W124" s="21"/>
    </row>
    <row r="125" spans="1:23" ht="16.2" customHeight="1" x14ac:dyDescent="0.3">
      <c r="A125" s="12">
        <v>45040</v>
      </c>
      <c r="B125" s="13">
        <v>3028.3507890000001</v>
      </c>
      <c r="C125" s="14">
        <f t="shared" si="2"/>
        <v>907.3124949999999</v>
      </c>
      <c r="D125" s="13">
        <v>3341.0687200000002</v>
      </c>
      <c r="E125" s="13">
        <v>5.5455389999999998</v>
      </c>
      <c r="F125" s="13">
        <v>4989.3487290000003</v>
      </c>
      <c r="G125" s="13">
        <v>5637.8125300000002</v>
      </c>
      <c r="H125" s="13">
        <v>55.223579000000001</v>
      </c>
      <c r="I125" s="13">
        <v>250.839519</v>
      </c>
      <c r="J125" s="13">
        <v>428.50889899999999</v>
      </c>
      <c r="K125" s="14">
        <f t="shared" si="3"/>
        <v>909.65822500000002</v>
      </c>
      <c r="L125" s="13">
        <v>4523.6400000000003</v>
      </c>
      <c r="M125" s="15">
        <v>249.38200000000001</v>
      </c>
      <c r="O125" s="27">
        <v>45040</v>
      </c>
      <c r="P125" s="26">
        <v>895.82351000000006</v>
      </c>
      <c r="Q125" s="25">
        <v>1200.5414000000001</v>
      </c>
      <c r="R125" s="21"/>
      <c r="T125" s="27">
        <v>45040</v>
      </c>
      <c r="U125" s="26">
        <v>895.92996000000005</v>
      </c>
      <c r="V125" s="25">
        <v>1202.45614</v>
      </c>
      <c r="W125" s="21"/>
    </row>
    <row r="126" spans="1:23" ht="16.2" customHeight="1" x14ac:dyDescent="0.3">
      <c r="A126" s="16">
        <v>45041</v>
      </c>
      <c r="B126" s="17">
        <v>2973.4331990000001</v>
      </c>
      <c r="C126" s="18">
        <f t="shared" si="2"/>
        <v>906.9230849999999</v>
      </c>
      <c r="D126" s="17">
        <v>3292.1670100000001</v>
      </c>
      <c r="E126" s="17">
        <v>5.4923200000000003</v>
      </c>
      <c r="F126" s="17">
        <v>4920.6094800000001</v>
      </c>
      <c r="G126" s="17">
        <v>5558.9103590000004</v>
      </c>
      <c r="H126" s="17">
        <v>54.713230000000003</v>
      </c>
      <c r="I126" s="17">
        <v>247.89569</v>
      </c>
      <c r="J126" s="17">
        <v>420.42149899999998</v>
      </c>
      <c r="K126" s="18">
        <f t="shared" si="3"/>
        <v>907.96808999999996</v>
      </c>
      <c r="L126" s="17">
        <v>4482.4499990000004</v>
      </c>
      <c r="M126" s="19">
        <v>243.661069</v>
      </c>
      <c r="O126" s="24">
        <v>45041</v>
      </c>
      <c r="P126" s="23">
        <v>885.94722000000002</v>
      </c>
      <c r="Q126" s="22">
        <v>1191.823979</v>
      </c>
      <c r="R126" s="21"/>
      <c r="T126" s="24">
        <v>45041</v>
      </c>
      <c r="U126" s="23">
        <v>886.05229899999995</v>
      </c>
      <c r="V126" s="22">
        <v>1194.0463500000001</v>
      </c>
      <c r="W126" s="21"/>
    </row>
    <row r="127" spans="1:23" ht="16.2" customHeight="1" x14ac:dyDescent="0.3">
      <c r="A127" s="12">
        <v>45042</v>
      </c>
      <c r="B127" s="13">
        <v>2964.9696100000001</v>
      </c>
      <c r="C127" s="14">
        <f t="shared" si="2"/>
        <v>909.83758499999999</v>
      </c>
      <c r="D127" s="13">
        <v>3293.03827</v>
      </c>
      <c r="E127" s="13">
        <v>5.5563589999999996</v>
      </c>
      <c r="F127" s="13">
        <v>4954.7767100000001</v>
      </c>
      <c r="G127" s="13">
        <v>5594.3415400000004</v>
      </c>
      <c r="H127" s="13">
        <v>54.867690000000003</v>
      </c>
      <c r="I127" s="13">
        <v>247.529719</v>
      </c>
      <c r="J127" s="13">
        <v>422.38549899999998</v>
      </c>
      <c r="K127" s="14">
        <f t="shared" si="3"/>
        <v>911.30472499999996</v>
      </c>
      <c r="L127" s="13">
        <v>4486.6000000000004</v>
      </c>
      <c r="M127" s="15">
        <v>243.93638000000001</v>
      </c>
      <c r="O127" s="27">
        <v>45042</v>
      </c>
      <c r="P127" s="26">
        <v>886.452089</v>
      </c>
      <c r="Q127" s="25">
        <v>1192.61031</v>
      </c>
      <c r="R127" s="21"/>
      <c r="T127" s="27">
        <v>45042</v>
      </c>
      <c r="U127" s="26">
        <v>886.55718899999999</v>
      </c>
      <c r="V127" s="25">
        <v>1195.7889090000001</v>
      </c>
      <c r="W127" s="21"/>
    </row>
    <row r="128" spans="1:23" ht="16.2" customHeight="1" x14ac:dyDescent="0.3">
      <c r="A128" s="16">
        <v>45043</v>
      </c>
      <c r="B128" s="17">
        <v>3011.7659100000001</v>
      </c>
      <c r="C128" s="18">
        <f t="shared" si="2"/>
        <v>912.89619000000005</v>
      </c>
      <c r="D128" s="17">
        <v>3344.7872990000001</v>
      </c>
      <c r="E128" s="17">
        <v>5.6706700000000003</v>
      </c>
      <c r="F128" s="17">
        <v>5012.6292100000001</v>
      </c>
      <c r="G128" s="17">
        <v>5676.3968400000003</v>
      </c>
      <c r="H128" s="17">
        <v>55.627079000000002</v>
      </c>
      <c r="I128" s="17">
        <v>251.94189</v>
      </c>
      <c r="J128" s="17">
        <v>427.42507000000001</v>
      </c>
      <c r="K128" s="18">
        <f t="shared" si="3"/>
        <v>914.35790999999995</v>
      </c>
      <c r="L128" s="17">
        <v>4552.59</v>
      </c>
      <c r="M128" s="19">
        <v>249.081649</v>
      </c>
      <c r="O128" s="24">
        <v>45043</v>
      </c>
      <c r="P128" s="23">
        <v>899.98812899999996</v>
      </c>
      <c r="Q128" s="22">
        <v>1214.023999</v>
      </c>
      <c r="R128" s="21"/>
      <c r="T128" s="24">
        <v>45043</v>
      </c>
      <c r="U128" s="23">
        <v>900.09490000000005</v>
      </c>
      <c r="V128" s="22">
        <v>1216.619449</v>
      </c>
      <c r="W128" s="21"/>
    </row>
    <row r="129" spans="1:23" ht="16.2" customHeight="1" x14ac:dyDescent="0.3">
      <c r="A129" s="12">
        <v>45044</v>
      </c>
      <c r="B129" s="13">
        <v>3075.6884100000002</v>
      </c>
      <c r="C129" s="14">
        <f t="shared" si="2"/>
        <v>904.01496500000007</v>
      </c>
      <c r="D129" s="13">
        <v>3431.497449</v>
      </c>
      <c r="E129" s="13">
        <v>5.8015290000000004</v>
      </c>
      <c r="F129" s="13">
        <v>5138.1705590000001</v>
      </c>
      <c r="G129" s="13">
        <v>5849.7885589999996</v>
      </c>
      <c r="H129" s="13">
        <v>56.871369000000001</v>
      </c>
      <c r="I129" s="13">
        <v>258.00432000000001</v>
      </c>
      <c r="J129" s="13">
        <v>435.32844899999998</v>
      </c>
      <c r="K129" s="14">
        <f t="shared" si="3"/>
        <v>905.46246499999995</v>
      </c>
      <c r="L129" s="13">
        <v>4654.1400000000003</v>
      </c>
      <c r="M129" s="15">
        <v>254.55062000000001</v>
      </c>
      <c r="O129" s="27">
        <v>45044</v>
      </c>
      <c r="P129" s="26">
        <v>928.043859</v>
      </c>
      <c r="Q129" s="25">
        <v>1245.42146</v>
      </c>
      <c r="R129" s="21"/>
      <c r="T129" s="27">
        <v>45044</v>
      </c>
      <c r="U129" s="26">
        <v>928.15490899999998</v>
      </c>
      <c r="V129" s="25">
        <v>1247.4242790000001</v>
      </c>
      <c r="W129" s="21"/>
    </row>
    <row r="130" spans="1:23" ht="16.2" customHeight="1" x14ac:dyDescent="0.3">
      <c r="A130" s="16">
        <v>45045</v>
      </c>
      <c r="B130" s="17">
        <v>3085.5086500000002</v>
      </c>
      <c r="C130" s="18">
        <f t="shared" si="2"/>
        <v>904.01496500000007</v>
      </c>
      <c r="D130" s="17">
        <v>3442.4537300000002</v>
      </c>
      <c r="E130" s="17">
        <v>5.8200589999999996</v>
      </c>
      <c r="F130" s="17">
        <v>5154.576</v>
      </c>
      <c r="G130" s="17">
        <v>5868.4660990000002</v>
      </c>
      <c r="H130" s="17">
        <v>57.052950000000003</v>
      </c>
      <c r="I130" s="17">
        <v>258.82808899999998</v>
      </c>
      <c r="J130" s="17">
        <v>436.718389</v>
      </c>
      <c r="K130" s="18">
        <f t="shared" si="3"/>
        <v>905.46246499999995</v>
      </c>
      <c r="L130" s="17">
        <v>4669</v>
      </c>
      <c r="M130" s="19">
        <v>255.36336</v>
      </c>
      <c r="O130" s="24">
        <v>45045</v>
      </c>
      <c r="P130" s="23">
        <v>931.00697000000002</v>
      </c>
      <c r="Q130" s="22">
        <v>1249.397909</v>
      </c>
      <c r="R130" s="21"/>
      <c r="T130" s="24">
        <v>45045</v>
      </c>
      <c r="U130" s="23">
        <v>931.11837000000003</v>
      </c>
      <c r="V130" s="22">
        <v>1251.4071200000001</v>
      </c>
      <c r="W130" s="21"/>
    </row>
    <row r="131" spans="1:23" ht="16.2" customHeight="1" x14ac:dyDescent="0.3">
      <c r="A131" s="12">
        <v>45046</v>
      </c>
      <c r="B131" s="13">
        <v>3085.5086500000002</v>
      </c>
      <c r="C131" s="14">
        <f t="shared" si="2"/>
        <v>906.15336000000002</v>
      </c>
      <c r="D131" s="13">
        <v>3442.4537300000002</v>
      </c>
      <c r="E131" s="13">
        <v>5.8200589999999996</v>
      </c>
      <c r="F131" s="13">
        <v>5154.576</v>
      </c>
      <c r="G131" s="13">
        <v>5868.4660990000002</v>
      </c>
      <c r="H131" s="13">
        <v>57.052950000000003</v>
      </c>
      <c r="I131" s="13">
        <v>258.82808899999998</v>
      </c>
      <c r="J131" s="13">
        <v>436.718389</v>
      </c>
      <c r="K131" s="14">
        <f t="shared" si="3"/>
        <v>907.73342000000002</v>
      </c>
      <c r="L131" s="13">
        <v>4669</v>
      </c>
      <c r="M131" s="15">
        <v>255.36336</v>
      </c>
      <c r="O131" s="27">
        <v>45046</v>
      </c>
      <c r="P131" s="26">
        <v>931.00697000000002</v>
      </c>
      <c r="Q131" s="25">
        <v>1249.397909</v>
      </c>
      <c r="R131" s="21"/>
      <c r="T131" s="27">
        <v>45046</v>
      </c>
      <c r="U131" s="26">
        <v>931.11837000000003</v>
      </c>
      <c r="V131" s="25">
        <v>1251.4071200000001</v>
      </c>
      <c r="W131" s="21"/>
    </row>
    <row r="132" spans="1:23" ht="16.2" customHeight="1" x14ac:dyDescent="0.3">
      <c r="A132" s="16">
        <v>45047</v>
      </c>
      <c r="B132" s="17">
        <v>3103.7177489999999</v>
      </c>
      <c r="C132" s="18">
        <f t="shared" si="2"/>
        <v>897.27003999999988</v>
      </c>
      <c r="D132" s="17">
        <v>3449.4477400000001</v>
      </c>
      <c r="E132" s="17">
        <v>5.7864500000000003</v>
      </c>
      <c r="F132" s="17">
        <v>5126.7954490000002</v>
      </c>
      <c r="G132" s="17">
        <v>5845.8214500000004</v>
      </c>
      <c r="H132" s="17">
        <v>57.052950000000003</v>
      </c>
      <c r="I132" s="17">
        <v>260.48872899999998</v>
      </c>
      <c r="J132" s="17">
        <v>434.804869</v>
      </c>
      <c r="K132" s="18">
        <f t="shared" si="3"/>
        <v>898.42807500000004</v>
      </c>
      <c r="L132" s="17">
        <v>4669</v>
      </c>
      <c r="M132" s="19">
        <v>254.927649</v>
      </c>
      <c r="O132" s="24">
        <v>45047</v>
      </c>
      <c r="P132" s="23">
        <v>931.00697000000002</v>
      </c>
      <c r="Q132" s="22">
        <v>1249.397909</v>
      </c>
      <c r="R132" s="21"/>
      <c r="T132" s="24">
        <v>45047</v>
      </c>
      <c r="U132" s="23">
        <v>931.11837000000003</v>
      </c>
      <c r="V132" s="22">
        <v>1251.4071200000001</v>
      </c>
      <c r="W132" s="21"/>
    </row>
    <row r="133" spans="1:23" ht="16.2" customHeight="1" x14ac:dyDescent="0.3">
      <c r="A133" s="12">
        <v>45048</v>
      </c>
      <c r="B133" s="13">
        <v>3110.2543500000002</v>
      </c>
      <c r="C133" s="14">
        <f t="shared" si="2"/>
        <v>903.20714500000008</v>
      </c>
      <c r="D133" s="13">
        <v>3426.663239</v>
      </c>
      <c r="E133" s="13">
        <v>5.7743900000000004</v>
      </c>
      <c r="F133" s="13">
        <v>5126.0950990000001</v>
      </c>
      <c r="G133" s="13">
        <v>5817.8074500000002</v>
      </c>
      <c r="H133" s="13">
        <v>57.012019000000002</v>
      </c>
      <c r="I133" s="13">
        <v>259.04349000000002</v>
      </c>
      <c r="J133" s="13">
        <v>431.30842000000001</v>
      </c>
      <c r="K133" s="14">
        <f t="shared" si="3"/>
        <v>904.3728450000001</v>
      </c>
      <c r="L133" s="13">
        <v>4669</v>
      </c>
      <c r="M133" s="15">
        <v>252.44659899999999</v>
      </c>
      <c r="O133" s="27">
        <v>45048</v>
      </c>
      <c r="P133" s="26">
        <v>933.66927899999996</v>
      </c>
      <c r="Q133" s="25">
        <v>1255.445009</v>
      </c>
      <c r="R133" s="21"/>
      <c r="T133" s="27">
        <v>45048</v>
      </c>
      <c r="U133" s="26">
        <v>933.78132000000005</v>
      </c>
      <c r="V133" s="25">
        <v>1258.1514400000001</v>
      </c>
      <c r="W133" s="21"/>
    </row>
    <row r="134" spans="1:23" ht="16.2" customHeight="1" x14ac:dyDescent="0.3">
      <c r="A134" s="16">
        <v>45049</v>
      </c>
      <c r="B134" s="17">
        <v>3144.8026300000001</v>
      </c>
      <c r="C134" s="18">
        <f t="shared" si="2"/>
        <v>896.55371000000002</v>
      </c>
      <c r="D134" s="17">
        <v>3458.252919</v>
      </c>
      <c r="E134" s="17">
        <v>5.8474500000000003</v>
      </c>
      <c r="F134" s="17">
        <v>5209.3673200000003</v>
      </c>
      <c r="G134" s="17">
        <v>5906.6675100000002</v>
      </c>
      <c r="H134" s="17">
        <v>57.595109000000001</v>
      </c>
      <c r="I134" s="17">
        <v>263.15354000000002</v>
      </c>
      <c r="J134" s="17">
        <v>437.23027000000002</v>
      </c>
      <c r="K134" s="18">
        <f t="shared" si="3"/>
        <v>897.84681499999999</v>
      </c>
      <c r="L134" s="17">
        <v>4713.0799989999996</v>
      </c>
      <c r="M134" s="19">
        <v>258.021209</v>
      </c>
      <c r="O134" s="24">
        <v>45049</v>
      </c>
      <c r="P134" s="23">
        <v>936.36109899999997</v>
      </c>
      <c r="Q134" s="22">
        <v>1268.66218</v>
      </c>
      <c r="R134" s="21"/>
      <c r="T134" s="24">
        <v>45049</v>
      </c>
      <c r="U134" s="23">
        <v>936.45412899999997</v>
      </c>
      <c r="V134" s="22">
        <v>1271.743109</v>
      </c>
      <c r="W134" s="21"/>
    </row>
    <row r="135" spans="1:23" ht="16.2" customHeight="1" x14ac:dyDescent="0.3">
      <c r="A135" s="12">
        <v>45050</v>
      </c>
      <c r="B135" s="13">
        <v>3113.1823800000002</v>
      </c>
      <c r="C135" s="14">
        <f t="shared" si="2"/>
        <v>899.69110000000001</v>
      </c>
      <c r="D135" s="13">
        <v>3434.7144490000001</v>
      </c>
      <c r="E135" s="13">
        <v>5.8169190000000004</v>
      </c>
      <c r="F135" s="13">
        <v>5134.0323500000004</v>
      </c>
      <c r="G135" s="13">
        <v>5867.2321890000003</v>
      </c>
      <c r="H135" s="13">
        <v>57.053139000000002</v>
      </c>
      <c r="I135" s="13">
        <v>259.41248000000002</v>
      </c>
      <c r="J135" s="13">
        <v>435.224829</v>
      </c>
      <c r="K135" s="14">
        <f t="shared" si="3"/>
        <v>901.12045499999999</v>
      </c>
      <c r="L135" s="13">
        <v>4667.09</v>
      </c>
      <c r="M135" s="15">
        <v>254.771199</v>
      </c>
      <c r="O135" s="27">
        <v>45050</v>
      </c>
      <c r="P135" s="26">
        <v>929.19943000000001</v>
      </c>
      <c r="Q135" s="25">
        <v>1258.3149000000001</v>
      </c>
      <c r="R135" s="21"/>
      <c r="T135" s="27">
        <v>45050</v>
      </c>
      <c r="U135" s="26">
        <v>929.31043899999997</v>
      </c>
      <c r="V135" s="25">
        <v>1260.01349</v>
      </c>
      <c r="W135" s="21"/>
    </row>
    <row r="136" spans="1:23" ht="16.2" customHeight="1" x14ac:dyDescent="0.3">
      <c r="A136" s="16">
        <v>45051</v>
      </c>
      <c r="B136" s="17">
        <v>3112.7290600000001</v>
      </c>
      <c r="C136" s="18">
        <f t="shared" si="2"/>
        <v>898.95032500000002</v>
      </c>
      <c r="D136" s="17">
        <v>3435.3387600000001</v>
      </c>
      <c r="E136" s="17">
        <v>5.7941500000000001</v>
      </c>
      <c r="F136" s="17">
        <v>5081.2387689999996</v>
      </c>
      <c r="G136" s="17">
        <v>5824.5081490000002</v>
      </c>
      <c r="H136" s="17">
        <v>56.435679</v>
      </c>
      <c r="I136" s="17">
        <v>259.02373</v>
      </c>
      <c r="J136" s="17">
        <v>436.40127000000001</v>
      </c>
      <c r="K136" s="18">
        <f t="shared" si="3"/>
        <v>900.37850000000003</v>
      </c>
      <c r="L136" s="17">
        <v>4616.5799989999996</v>
      </c>
      <c r="M136" s="19">
        <v>250.611649</v>
      </c>
      <c r="O136" s="24">
        <v>45051</v>
      </c>
      <c r="P136" s="23">
        <v>921.362709</v>
      </c>
      <c r="Q136" s="22">
        <v>1241.349819</v>
      </c>
      <c r="R136" s="21"/>
      <c r="T136" s="24">
        <v>45051</v>
      </c>
      <c r="U136" s="23">
        <v>921.47304899999995</v>
      </c>
      <c r="V136" s="22">
        <v>1242.351989</v>
      </c>
      <c r="W136" s="21"/>
    </row>
    <row r="137" spans="1:23" ht="16.2" customHeight="1" x14ac:dyDescent="0.3">
      <c r="A137" s="12">
        <v>45052</v>
      </c>
      <c r="B137" s="13">
        <v>3069.56358</v>
      </c>
      <c r="C137" s="14">
        <f t="shared" si="2"/>
        <v>898.95032500000002</v>
      </c>
      <c r="D137" s="13">
        <v>3387.6995200000001</v>
      </c>
      <c r="E137" s="13">
        <v>5.7138</v>
      </c>
      <c r="F137" s="13">
        <v>5010.7751600000001</v>
      </c>
      <c r="G137" s="13">
        <v>5743.7373200000002</v>
      </c>
      <c r="H137" s="13">
        <v>55.653060000000004</v>
      </c>
      <c r="I137" s="13">
        <v>255.43173899999999</v>
      </c>
      <c r="J137" s="13">
        <v>430.34951899999999</v>
      </c>
      <c r="K137" s="14">
        <f t="shared" si="3"/>
        <v>900.37850000000003</v>
      </c>
      <c r="L137" s="13">
        <v>4552.5600000000004</v>
      </c>
      <c r="M137" s="15">
        <v>247.13632000000001</v>
      </c>
      <c r="O137" s="27">
        <v>45052</v>
      </c>
      <c r="P137" s="26">
        <v>908.58578899999998</v>
      </c>
      <c r="Q137" s="25">
        <v>1224.13552</v>
      </c>
      <c r="R137" s="21"/>
      <c r="T137" s="27">
        <v>45052</v>
      </c>
      <c r="U137" s="26">
        <v>908.69461000000001</v>
      </c>
      <c r="V137" s="25">
        <v>1225.123779</v>
      </c>
      <c r="W137" s="21"/>
    </row>
    <row r="138" spans="1:23" ht="16.2" customHeight="1" x14ac:dyDescent="0.3">
      <c r="A138" s="16">
        <v>45053</v>
      </c>
      <c r="B138" s="17">
        <v>3069.56358</v>
      </c>
      <c r="C138" s="18">
        <f t="shared" si="2"/>
        <v>907.13882999999998</v>
      </c>
      <c r="D138" s="17">
        <v>3387.6995200000001</v>
      </c>
      <c r="E138" s="17">
        <v>5.7138</v>
      </c>
      <c r="F138" s="17">
        <v>5010.7751600000001</v>
      </c>
      <c r="G138" s="17">
        <v>5743.7373200000002</v>
      </c>
      <c r="H138" s="17">
        <v>55.653060000000004</v>
      </c>
      <c r="I138" s="17">
        <v>255.43173899999999</v>
      </c>
      <c r="J138" s="17">
        <v>430.34951899999999</v>
      </c>
      <c r="K138" s="18">
        <f t="shared" si="3"/>
        <v>908.30912499999999</v>
      </c>
      <c r="L138" s="17">
        <v>4552.5600000000004</v>
      </c>
      <c r="M138" s="19">
        <v>247.13632000000001</v>
      </c>
      <c r="O138" s="24">
        <v>45053</v>
      </c>
      <c r="P138" s="23">
        <v>908.58578899999998</v>
      </c>
      <c r="Q138" s="22">
        <v>1224.13552</v>
      </c>
      <c r="R138" s="21"/>
      <c r="T138" s="24">
        <v>45053</v>
      </c>
      <c r="U138" s="23">
        <v>908.69461000000001</v>
      </c>
      <c r="V138" s="22">
        <v>1225.123779</v>
      </c>
      <c r="W138" s="21"/>
    </row>
    <row r="139" spans="1:23" ht="16.2" customHeight="1" x14ac:dyDescent="0.3">
      <c r="A139" s="12">
        <v>45054</v>
      </c>
      <c r="B139" s="13">
        <v>3091.4158600000001</v>
      </c>
      <c r="C139" s="14">
        <f t="shared" si="2"/>
        <v>905.85667999999987</v>
      </c>
      <c r="D139" s="13">
        <v>3408.2425600000001</v>
      </c>
      <c r="E139" s="13">
        <v>5.7514089999999998</v>
      </c>
      <c r="F139" s="13">
        <v>5014.1895800000002</v>
      </c>
      <c r="G139" s="13">
        <v>5749.88328</v>
      </c>
      <c r="H139" s="13">
        <v>55.655610000000003</v>
      </c>
      <c r="I139" s="13">
        <v>255.48908</v>
      </c>
      <c r="J139" s="13">
        <v>433.67833000000002</v>
      </c>
      <c r="K139" s="14">
        <f t="shared" si="3"/>
        <v>907.86877000000004</v>
      </c>
      <c r="L139" s="13">
        <v>4552.5600000000004</v>
      </c>
      <c r="M139" s="15">
        <v>248.739779</v>
      </c>
      <c r="O139" s="27">
        <v>45054</v>
      </c>
      <c r="P139" s="26">
        <v>916.08177000000001</v>
      </c>
      <c r="Q139" s="25">
        <v>1224.7941800000001</v>
      </c>
      <c r="R139" s="21"/>
      <c r="T139" s="27">
        <v>45054</v>
      </c>
      <c r="U139" s="26">
        <v>916.19239000000005</v>
      </c>
      <c r="V139" s="25">
        <v>1227.43596</v>
      </c>
      <c r="W139" s="21"/>
    </row>
    <row r="140" spans="1:23" ht="16.2" customHeight="1" x14ac:dyDescent="0.3">
      <c r="A140" s="16">
        <v>45055</v>
      </c>
      <c r="B140" s="17">
        <v>3034.0603700000001</v>
      </c>
      <c r="C140" s="18">
        <f t="shared" ref="C140:C203" si="4">+AVERAGE(P505,U505)</f>
        <v>904.83702500000004</v>
      </c>
      <c r="D140" s="17">
        <v>3352.3048690000001</v>
      </c>
      <c r="E140" s="17">
        <v>5.6658400000000002</v>
      </c>
      <c r="F140" s="17">
        <v>4919.6549100000002</v>
      </c>
      <c r="G140" s="17">
        <v>5665.0911900000001</v>
      </c>
      <c r="H140" s="17">
        <v>54.733130000000003</v>
      </c>
      <c r="I140" s="17">
        <v>252.77680000000001</v>
      </c>
      <c r="J140" s="17">
        <v>424.56484899999998</v>
      </c>
      <c r="K140" s="18">
        <f t="shared" ref="K140:K203" si="5">+AVERAGE(Q505,V505)</f>
        <v>906.00303499999995</v>
      </c>
      <c r="L140" s="17">
        <v>4490.5799989999996</v>
      </c>
      <c r="M140" s="19">
        <v>241.461479</v>
      </c>
      <c r="O140" s="24">
        <v>45055</v>
      </c>
      <c r="P140" s="23">
        <v>903.60994000000005</v>
      </c>
      <c r="Q140" s="22">
        <v>1210.3989200000001</v>
      </c>
      <c r="R140" s="21"/>
      <c r="T140" s="24">
        <v>45055</v>
      </c>
      <c r="U140" s="23">
        <v>903.71905000000004</v>
      </c>
      <c r="V140" s="22">
        <v>1213.01458</v>
      </c>
      <c r="W140" s="21"/>
    </row>
    <row r="141" spans="1:23" ht="16.2" customHeight="1" x14ac:dyDescent="0.3">
      <c r="A141" s="12">
        <v>45056</v>
      </c>
      <c r="B141" s="13">
        <v>3069.4968490000001</v>
      </c>
      <c r="C141" s="14">
        <f t="shared" si="4"/>
        <v>907.44402500000001</v>
      </c>
      <c r="D141" s="13">
        <v>3396.170239</v>
      </c>
      <c r="E141" s="13">
        <v>5.7639300000000002</v>
      </c>
      <c r="F141" s="13">
        <v>4981.6610389999996</v>
      </c>
      <c r="G141" s="13">
        <v>5728.5469700000003</v>
      </c>
      <c r="H141" s="13">
        <v>55.374220000000001</v>
      </c>
      <c r="I141" s="13">
        <v>257.61525</v>
      </c>
      <c r="J141" s="13">
        <v>432.54926899999998</v>
      </c>
      <c r="K141" s="14">
        <f t="shared" si="5"/>
        <v>908.193715</v>
      </c>
      <c r="L141" s="13">
        <v>4540.34</v>
      </c>
      <c r="M141" s="15">
        <v>240.627489</v>
      </c>
      <c r="O141" s="27">
        <v>45056</v>
      </c>
      <c r="P141" s="26">
        <v>907.940879</v>
      </c>
      <c r="Q141" s="25">
        <v>1226.45596</v>
      </c>
      <c r="R141" s="21"/>
      <c r="T141" s="27">
        <v>45056</v>
      </c>
      <c r="U141" s="26">
        <v>908.04983000000004</v>
      </c>
      <c r="V141" s="25">
        <v>1227.7825800000001</v>
      </c>
      <c r="W141" s="21"/>
    </row>
    <row r="142" spans="1:23" ht="16.2" customHeight="1" x14ac:dyDescent="0.3">
      <c r="A142" s="16">
        <v>45057</v>
      </c>
      <c r="B142" s="17">
        <v>3046.5476389999999</v>
      </c>
      <c r="C142" s="18">
        <f t="shared" si="4"/>
        <v>903.34529999999995</v>
      </c>
      <c r="D142" s="17">
        <v>3372.9519100000002</v>
      </c>
      <c r="E142" s="17">
        <v>5.7109300000000003</v>
      </c>
      <c r="F142" s="17">
        <v>4962.6567990000003</v>
      </c>
      <c r="G142" s="17">
        <v>5691.9646190000003</v>
      </c>
      <c r="H142" s="17">
        <v>55.369959000000001</v>
      </c>
      <c r="I142" s="17">
        <v>257.64960000000002</v>
      </c>
      <c r="J142" s="17">
        <v>426.526839</v>
      </c>
      <c r="K142" s="18">
        <f t="shared" si="5"/>
        <v>903.81400499999995</v>
      </c>
      <c r="L142" s="17">
        <v>4545.3900000000003</v>
      </c>
      <c r="M142" s="19">
        <v>237.50414000000001</v>
      </c>
      <c r="O142" s="24">
        <v>45057</v>
      </c>
      <c r="P142" s="23">
        <v>917.38954000000001</v>
      </c>
      <c r="Q142" s="22">
        <v>1235.8319690000001</v>
      </c>
      <c r="R142" s="21"/>
      <c r="T142" s="24">
        <v>45057</v>
      </c>
      <c r="U142" s="23">
        <v>917.50064899999995</v>
      </c>
      <c r="V142" s="22">
        <v>1238.525879</v>
      </c>
      <c r="W142" s="21"/>
    </row>
    <row r="143" spans="1:23" ht="16.2" customHeight="1" x14ac:dyDescent="0.3">
      <c r="A143" s="12">
        <v>45058</v>
      </c>
      <c r="B143" s="13">
        <v>3060.9150300000001</v>
      </c>
      <c r="C143" s="14">
        <f t="shared" si="4"/>
        <v>900.52666999999997</v>
      </c>
      <c r="D143" s="13">
        <v>3400.4508089999999</v>
      </c>
      <c r="E143" s="13">
        <v>5.8411989999999996</v>
      </c>
      <c r="F143" s="13">
        <v>4997.9991790000004</v>
      </c>
      <c r="G143" s="13">
        <v>5737.8640990000004</v>
      </c>
      <c r="H143" s="13">
        <v>55.997199000000002</v>
      </c>
      <c r="I143" s="13">
        <v>261.19153</v>
      </c>
      <c r="J143" s="13">
        <v>430.02807899999999</v>
      </c>
      <c r="K143" s="14">
        <f t="shared" si="5"/>
        <v>900.99392</v>
      </c>
      <c r="L143" s="13">
        <v>4601.1499990000002</v>
      </c>
      <c r="M143" s="15">
        <v>237.93923000000001</v>
      </c>
      <c r="O143" s="27">
        <v>45058</v>
      </c>
      <c r="P143" s="26">
        <v>925.85922000000005</v>
      </c>
      <c r="Q143" s="25">
        <v>1249.2940490000001</v>
      </c>
      <c r="R143" s="21"/>
      <c r="T143" s="27">
        <v>45058</v>
      </c>
      <c r="U143" s="26">
        <v>925.97101899999996</v>
      </c>
      <c r="V143" s="25">
        <v>1252.0135990000001</v>
      </c>
      <c r="W143" s="21"/>
    </row>
    <row r="144" spans="1:23" ht="16.2" customHeight="1" x14ac:dyDescent="0.3">
      <c r="A144" s="16">
        <v>45059</v>
      </c>
      <c r="B144" s="17">
        <v>3036.4937100000002</v>
      </c>
      <c r="C144" s="18">
        <f t="shared" si="4"/>
        <v>900.52666999999997</v>
      </c>
      <c r="D144" s="17">
        <v>3373.3205200000002</v>
      </c>
      <c r="E144" s="17">
        <v>5.7946</v>
      </c>
      <c r="F144" s="17">
        <v>4958.1229489999996</v>
      </c>
      <c r="G144" s="17">
        <v>5692.0848990000004</v>
      </c>
      <c r="H144" s="17">
        <v>55.550429000000001</v>
      </c>
      <c r="I144" s="17">
        <v>259.107619</v>
      </c>
      <c r="J144" s="17">
        <v>426.597129</v>
      </c>
      <c r="K144" s="18">
        <f t="shared" si="5"/>
        <v>900.99392</v>
      </c>
      <c r="L144" s="17">
        <v>4564.4399990000002</v>
      </c>
      <c r="M144" s="19">
        <v>236.04085000000001</v>
      </c>
      <c r="O144" s="24">
        <v>45059</v>
      </c>
      <c r="P144" s="23">
        <v>918.472309</v>
      </c>
      <c r="Q144" s="22">
        <v>1239.32663</v>
      </c>
      <c r="R144" s="21"/>
      <c r="T144" s="24">
        <v>45059</v>
      </c>
      <c r="U144" s="23">
        <v>918.58321000000001</v>
      </c>
      <c r="V144" s="22">
        <v>1242.02448</v>
      </c>
      <c r="W144" s="21"/>
    </row>
    <row r="145" spans="1:23" ht="16.2" customHeight="1" x14ac:dyDescent="0.3">
      <c r="A145" s="12">
        <v>45060</v>
      </c>
      <c r="B145" s="13">
        <v>3036.4937100000002</v>
      </c>
      <c r="C145" s="14">
        <f t="shared" si="4"/>
        <v>900.52666999999997</v>
      </c>
      <c r="D145" s="13">
        <v>3373.3205200000002</v>
      </c>
      <c r="E145" s="13">
        <v>5.7946</v>
      </c>
      <c r="F145" s="13">
        <v>4958.1229489999996</v>
      </c>
      <c r="G145" s="13">
        <v>5692.0848990000004</v>
      </c>
      <c r="H145" s="13">
        <v>55.550429000000001</v>
      </c>
      <c r="I145" s="13">
        <v>259.107619</v>
      </c>
      <c r="J145" s="13">
        <v>426.597129</v>
      </c>
      <c r="K145" s="14">
        <f t="shared" si="5"/>
        <v>900.99392</v>
      </c>
      <c r="L145" s="13">
        <v>4564.4399990000002</v>
      </c>
      <c r="M145" s="15">
        <v>236.04085000000001</v>
      </c>
      <c r="O145" s="27">
        <v>45060</v>
      </c>
      <c r="P145" s="26">
        <v>918.472309</v>
      </c>
      <c r="Q145" s="25">
        <v>1239.32663</v>
      </c>
      <c r="R145" s="21"/>
      <c r="T145" s="27">
        <v>45060</v>
      </c>
      <c r="U145" s="26">
        <v>918.58321000000001</v>
      </c>
      <c r="V145" s="25">
        <v>1242.02448</v>
      </c>
      <c r="W145" s="21"/>
    </row>
    <row r="146" spans="1:23" ht="16.2" customHeight="1" x14ac:dyDescent="0.3">
      <c r="A146" s="16">
        <v>45061</v>
      </c>
      <c r="B146" s="17">
        <v>3052.4692500000001</v>
      </c>
      <c r="C146" s="18">
        <f t="shared" si="4"/>
        <v>902.06034</v>
      </c>
      <c r="D146" s="17">
        <v>3383.1968200000001</v>
      </c>
      <c r="E146" s="17">
        <v>5.8290490000000004</v>
      </c>
      <c r="F146" s="17">
        <v>4959.4922800000004</v>
      </c>
      <c r="G146" s="17">
        <v>5710.1144400000003</v>
      </c>
      <c r="H146" s="17">
        <v>55.456780000000002</v>
      </c>
      <c r="I146" s="17">
        <v>259.68252899999999</v>
      </c>
      <c r="J146" s="17">
        <v>429.35795000000002</v>
      </c>
      <c r="K146" s="18">
        <f t="shared" si="5"/>
        <v>903.09603500000003</v>
      </c>
      <c r="L146" s="17">
        <v>4564.4399990000002</v>
      </c>
      <c r="M146" s="19">
        <v>239.63459</v>
      </c>
      <c r="O146" s="24">
        <v>45061</v>
      </c>
      <c r="P146" s="23">
        <v>927.09103000000005</v>
      </c>
      <c r="Q146" s="22">
        <v>1247.4555800000001</v>
      </c>
      <c r="R146" s="21"/>
      <c r="T146" s="24">
        <v>45061</v>
      </c>
      <c r="U146" s="23">
        <v>927.20402899999999</v>
      </c>
      <c r="V146" s="22">
        <v>1250.8742090000001</v>
      </c>
      <c r="W146" s="21"/>
    </row>
    <row r="147" spans="1:23" ht="16.2" customHeight="1" x14ac:dyDescent="0.3">
      <c r="A147" s="12">
        <v>45062</v>
      </c>
      <c r="B147" s="13">
        <v>3002.4489600000002</v>
      </c>
      <c r="C147" s="14">
        <f t="shared" si="4"/>
        <v>893.93323499999997</v>
      </c>
      <c r="D147" s="13">
        <v>3348.8073100000001</v>
      </c>
      <c r="E147" s="13">
        <v>5.6778890000000004</v>
      </c>
      <c r="F147" s="13">
        <v>4896.9773500000001</v>
      </c>
      <c r="G147" s="13">
        <v>5631.3099000000002</v>
      </c>
      <c r="H147" s="13">
        <v>54.813870000000001</v>
      </c>
      <c r="I147" s="13">
        <v>257.9633</v>
      </c>
      <c r="J147" s="13">
        <v>420.77600000000001</v>
      </c>
      <c r="K147" s="14">
        <f t="shared" si="5"/>
        <v>895.23060499999997</v>
      </c>
      <c r="L147" s="13">
        <v>4506.4899990000004</v>
      </c>
      <c r="M147" s="15">
        <v>236.29756</v>
      </c>
      <c r="O147" s="27">
        <v>45062</v>
      </c>
      <c r="P147" s="26">
        <v>917.76265899999999</v>
      </c>
      <c r="Q147" s="25">
        <v>1228.931</v>
      </c>
      <c r="R147" s="21"/>
      <c r="T147" s="27">
        <v>45062</v>
      </c>
      <c r="U147" s="26">
        <v>917.87481000000002</v>
      </c>
      <c r="V147" s="25">
        <v>1232.628549</v>
      </c>
      <c r="W147" s="21"/>
    </row>
    <row r="148" spans="1:23" ht="16.2" customHeight="1" x14ac:dyDescent="0.3">
      <c r="A148" s="16">
        <v>45063</v>
      </c>
      <c r="B148" s="17">
        <v>3009.64885</v>
      </c>
      <c r="C148" s="18">
        <f t="shared" si="4"/>
        <v>886.40205999999989</v>
      </c>
      <c r="D148" s="17">
        <v>3360.0860090000001</v>
      </c>
      <c r="E148" s="17">
        <v>5.6727290000000004</v>
      </c>
      <c r="F148" s="17">
        <v>4903.3961300000001</v>
      </c>
      <c r="G148" s="17">
        <v>5649.2942000000003</v>
      </c>
      <c r="H148" s="17">
        <v>55.001570000000001</v>
      </c>
      <c r="I148" s="17">
        <v>257.20576899999998</v>
      </c>
      <c r="J148" s="17">
        <v>418.68164899999999</v>
      </c>
      <c r="K148" s="18">
        <f t="shared" si="5"/>
        <v>887.27700499999992</v>
      </c>
      <c r="L148" s="17">
        <v>4531.5799989999996</v>
      </c>
      <c r="M148" s="19">
        <v>234.76648</v>
      </c>
      <c r="O148" s="24">
        <v>45063</v>
      </c>
      <c r="P148" s="23">
        <v>922.51535899999999</v>
      </c>
      <c r="Q148" s="22">
        <v>1230.4045590000001</v>
      </c>
      <c r="R148" s="21"/>
      <c r="T148" s="24">
        <v>45063</v>
      </c>
      <c r="U148" s="23">
        <v>922.62806</v>
      </c>
      <c r="V148" s="22">
        <v>1232.077209</v>
      </c>
      <c r="W148" s="21"/>
    </row>
    <row r="149" spans="1:23" ht="16.2" customHeight="1" x14ac:dyDescent="0.3">
      <c r="A149" s="12">
        <v>45064</v>
      </c>
      <c r="B149" s="13">
        <v>2994.3383690000001</v>
      </c>
      <c r="C149" s="14">
        <f t="shared" si="4"/>
        <v>886.95675000000006</v>
      </c>
      <c r="D149" s="13">
        <v>3357.9029300000002</v>
      </c>
      <c r="E149" s="13">
        <v>5.6813900000000004</v>
      </c>
      <c r="F149" s="13">
        <v>4876.7526790000002</v>
      </c>
      <c r="G149" s="13">
        <v>5618.4882200000002</v>
      </c>
      <c r="H149" s="13">
        <v>54.824519000000002</v>
      </c>
      <c r="I149" s="13">
        <v>255.13704899999999</v>
      </c>
      <c r="J149" s="13">
        <v>414.79534000000001</v>
      </c>
      <c r="K149" s="14">
        <f t="shared" si="5"/>
        <v>887.966545</v>
      </c>
      <c r="L149" s="13">
        <v>4528.3</v>
      </c>
      <c r="M149" s="15">
        <v>233.297259</v>
      </c>
      <c r="O149" s="27">
        <v>45064</v>
      </c>
      <c r="P149" s="26">
        <v>914.56789000000003</v>
      </c>
      <c r="Q149" s="25">
        <v>1224.8579890000001</v>
      </c>
      <c r="R149" s="21"/>
      <c r="T149" s="27">
        <v>45064</v>
      </c>
      <c r="U149" s="26">
        <v>914.67872899999998</v>
      </c>
      <c r="V149" s="25">
        <v>1226.849089</v>
      </c>
      <c r="W149" s="21"/>
    </row>
    <row r="150" spans="1:23" ht="16.2" customHeight="1" x14ac:dyDescent="0.3">
      <c r="A150" s="16">
        <v>45065</v>
      </c>
      <c r="B150" s="17">
        <v>3010.0557389999999</v>
      </c>
      <c r="C150" s="18">
        <f t="shared" si="4"/>
        <v>887.71654000000012</v>
      </c>
      <c r="D150" s="17">
        <v>3347.131539</v>
      </c>
      <c r="E150" s="17">
        <v>5.6692989999999996</v>
      </c>
      <c r="F150" s="17">
        <v>4877.4930590000004</v>
      </c>
      <c r="G150" s="17">
        <v>5623.7897489999996</v>
      </c>
      <c r="H150" s="17">
        <v>54.69753</v>
      </c>
      <c r="I150" s="17">
        <v>255.35889</v>
      </c>
      <c r="J150" s="17">
        <v>415.80592000000001</v>
      </c>
      <c r="K150" s="18">
        <f t="shared" si="5"/>
        <v>888.72719499999994</v>
      </c>
      <c r="L150" s="17">
        <v>4521.6400000000003</v>
      </c>
      <c r="M150" s="19">
        <v>232.19153</v>
      </c>
      <c r="O150" s="24">
        <v>45065</v>
      </c>
      <c r="P150" s="23">
        <v>910.75795000000005</v>
      </c>
      <c r="Q150" s="22">
        <v>1221.4046390000001</v>
      </c>
      <c r="R150" s="21"/>
      <c r="T150" s="24">
        <v>45065</v>
      </c>
      <c r="U150" s="23">
        <v>910.86802899999998</v>
      </c>
      <c r="V150" s="22">
        <v>1222.7257890000001</v>
      </c>
      <c r="W150" s="21"/>
    </row>
    <row r="151" spans="1:23" ht="16.2" customHeight="1" x14ac:dyDescent="0.3">
      <c r="A151" s="12">
        <v>45066</v>
      </c>
      <c r="B151" s="13">
        <v>3014.7356100000002</v>
      </c>
      <c r="C151" s="14">
        <f t="shared" si="4"/>
        <v>887.71654000000012</v>
      </c>
      <c r="D151" s="13">
        <v>3352.3354800000002</v>
      </c>
      <c r="E151" s="13">
        <v>5.6781189999999997</v>
      </c>
      <c r="F151" s="13">
        <v>4885.0763200000001</v>
      </c>
      <c r="G151" s="13">
        <v>5632.5333090000004</v>
      </c>
      <c r="H151" s="13">
        <v>54.782569000000002</v>
      </c>
      <c r="I151" s="13">
        <v>255.75591</v>
      </c>
      <c r="J151" s="13">
        <v>416.45240000000001</v>
      </c>
      <c r="K151" s="14">
        <f t="shared" si="5"/>
        <v>888.72719499999994</v>
      </c>
      <c r="L151" s="13">
        <v>4528.67</v>
      </c>
      <c r="M151" s="15">
        <v>232.55252899999999</v>
      </c>
      <c r="O151" s="27">
        <v>45066</v>
      </c>
      <c r="P151" s="26">
        <v>912.17394000000002</v>
      </c>
      <c r="Q151" s="25">
        <v>1223.3036090000001</v>
      </c>
      <c r="R151" s="21"/>
      <c r="T151" s="27">
        <v>45066</v>
      </c>
      <c r="U151" s="26">
        <v>912.28420000000006</v>
      </c>
      <c r="V151" s="25">
        <v>1224.6268190000001</v>
      </c>
      <c r="W151" s="21"/>
    </row>
    <row r="152" spans="1:23" ht="16.2" customHeight="1" x14ac:dyDescent="0.3">
      <c r="A152" s="16">
        <v>45067</v>
      </c>
      <c r="B152" s="17">
        <v>3014.7356100000002</v>
      </c>
      <c r="C152" s="18">
        <f t="shared" si="4"/>
        <v>886.61910499999999</v>
      </c>
      <c r="D152" s="17">
        <v>3352.3354800000002</v>
      </c>
      <c r="E152" s="17">
        <v>5.6781189999999997</v>
      </c>
      <c r="F152" s="17">
        <v>4885.0763200000001</v>
      </c>
      <c r="G152" s="17">
        <v>5632.5333090000004</v>
      </c>
      <c r="H152" s="17">
        <v>54.782569000000002</v>
      </c>
      <c r="I152" s="17">
        <v>255.75591</v>
      </c>
      <c r="J152" s="17">
        <v>416.45240000000001</v>
      </c>
      <c r="K152" s="18">
        <f t="shared" si="5"/>
        <v>887.62272499999995</v>
      </c>
      <c r="L152" s="17">
        <v>4528.67</v>
      </c>
      <c r="M152" s="19">
        <v>232.55252899999999</v>
      </c>
      <c r="O152" s="24">
        <v>45067</v>
      </c>
      <c r="P152" s="23">
        <v>912.17394000000002</v>
      </c>
      <c r="Q152" s="22">
        <v>1223.3036090000001</v>
      </c>
      <c r="R152" s="21"/>
      <c r="T152" s="24">
        <v>45067</v>
      </c>
      <c r="U152" s="23">
        <v>912.28420000000006</v>
      </c>
      <c r="V152" s="22">
        <v>1224.6268190000001</v>
      </c>
      <c r="W152" s="21"/>
    </row>
    <row r="153" spans="1:23" ht="16.2" customHeight="1" x14ac:dyDescent="0.3">
      <c r="A153" s="12">
        <v>45068</v>
      </c>
      <c r="B153" s="13">
        <v>3008.621909</v>
      </c>
      <c r="C153" s="14">
        <f t="shared" si="4"/>
        <v>885.68241</v>
      </c>
      <c r="D153" s="13">
        <v>3350.9711689999999</v>
      </c>
      <c r="E153" s="13">
        <v>5.6640189999999997</v>
      </c>
      <c r="F153" s="13">
        <v>4890.5107289999996</v>
      </c>
      <c r="G153" s="13">
        <v>5624.3816989999996</v>
      </c>
      <c r="H153" s="13">
        <v>54.675919</v>
      </c>
      <c r="I153" s="13">
        <v>253.23883000000001</v>
      </c>
      <c r="J153" s="13">
        <v>415.61156899999997</v>
      </c>
      <c r="K153" s="14">
        <f t="shared" si="5"/>
        <v>886.96168</v>
      </c>
      <c r="L153" s="13">
        <v>4528.67</v>
      </c>
      <c r="M153" s="15">
        <v>235.14868899999999</v>
      </c>
      <c r="O153" s="27">
        <v>45068</v>
      </c>
      <c r="P153" s="26">
        <v>912.17394000000002</v>
      </c>
      <c r="Q153" s="25">
        <v>1223.3036090000001</v>
      </c>
      <c r="R153" s="21"/>
      <c r="T153" s="27">
        <v>45068</v>
      </c>
      <c r="U153" s="26">
        <v>912.28420000000006</v>
      </c>
      <c r="V153" s="25">
        <v>1224.6268190000001</v>
      </c>
      <c r="W153" s="21"/>
    </row>
    <row r="154" spans="1:23" ht="16.2" customHeight="1" x14ac:dyDescent="0.3">
      <c r="A154" s="16">
        <v>45069</v>
      </c>
      <c r="B154" s="17">
        <v>2998.6588400000001</v>
      </c>
      <c r="C154" s="18">
        <f t="shared" si="4"/>
        <v>884.71766000000002</v>
      </c>
      <c r="D154" s="17">
        <v>3354.321899</v>
      </c>
      <c r="E154" s="17">
        <v>5.6700489999999997</v>
      </c>
      <c r="F154" s="17">
        <v>4881.2269500000002</v>
      </c>
      <c r="G154" s="17">
        <v>5625.7403000000004</v>
      </c>
      <c r="H154" s="17">
        <v>54.692430000000002</v>
      </c>
      <c r="I154" s="17">
        <v>251.78861000000001</v>
      </c>
      <c r="J154" s="17">
        <v>414.09336000000002</v>
      </c>
      <c r="K154" s="18">
        <f t="shared" si="5"/>
        <v>885.72156999999993</v>
      </c>
      <c r="L154" s="17">
        <v>4528.67</v>
      </c>
      <c r="M154" s="19">
        <v>235.80681899999999</v>
      </c>
      <c r="O154" s="24">
        <v>45069</v>
      </c>
      <c r="P154" s="23">
        <v>908.31361000000004</v>
      </c>
      <c r="Q154" s="22">
        <v>1225.2895000000001</v>
      </c>
      <c r="R154" s="21"/>
      <c r="T154" s="24">
        <v>45069</v>
      </c>
      <c r="U154" s="23">
        <v>908.42292899999995</v>
      </c>
      <c r="V154" s="22">
        <v>1227.94739</v>
      </c>
      <c r="W154" s="21"/>
    </row>
    <row r="155" spans="1:23" ht="16.2" customHeight="1" x14ac:dyDescent="0.3">
      <c r="A155" s="12">
        <v>45070</v>
      </c>
      <c r="B155" s="13">
        <v>2943.0582800000002</v>
      </c>
      <c r="C155" s="14">
        <f t="shared" si="4"/>
        <v>883.35733499999992</v>
      </c>
      <c r="D155" s="13">
        <v>3312.9558000000002</v>
      </c>
      <c r="E155" s="13">
        <v>5.5522989999999997</v>
      </c>
      <c r="F155" s="13">
        <v>4845.0730100000001</v>
      </c>
      <c r="G155" s="13">
        <v>5566.7131490000002</v>
      </c>
      <c r="H155" s="13">
        <v>54.453530000000001</v>
      </c>
      <c r="I155" s="13">
        <v>252.57013000000001</v>
      </c>
      <c r="J155" s="13">
        <v>410.94781</v>
      </c>
      <c r="K155" s="14">
        <f t="shared" si="5"/>
        <v>884.49638000000004</v>
      </c>
      <c r="L155" s="13">
        <v>4501.8100000000004</v>
      </c>
      <c r="M155" s="15">
        <v>234.39296899999999</v>
      </c>
      <c r="O155" s="27">
        <v>45070</v>
      </c>
      <c r="P155" s="26">
        <v>906.27088000000003</v>
      </c>
      <c r="Q155" s="25">
        <v>1218.3518200000001</v>
      </c>
      <c r="R155" s="21"/>
      <c r="T155" s="27">
        <v>45070</v>
      </c>
      <c r="U155" s="26">
        <v>906.380359</v>
      </c>
      <c r="V155" s="25">
        <v>1220.333419</v>
      </c>
      <c r="W155" s="21"/>
    </row>
    <row r="156" spans="1:23" ht="16.2" customHeight="1" x14ac:dyDescent="0.3">
      <c r="A156" s="16">
        <v>45071</v>
      </c>
      <c r="B156" s="17">
        <v>2896.0309790000001</v>
      </c>
      <c r="C156" s="18">
        <f t="shared" si="4"/>
        <v>885.21711499999992</v>
      </c>
      <c r="D156" s="17">
        <v>3264.431149</v>
      </c>
      <c r="E156" s="17">
        <v>5.5011289999999997</v>
      </c>
      <c r="F156" s="17">
        <v>4773.0345500000003</v>
      </c>
      <c r="G156" s="17">
        <v>5487.5326990000003</v>
      </c>
      <c r="H156" s="17">
        <v>53.770809</v>
      </c>
      <c r="I156" s="17">
        <v>249.627849</v>
      </c>
      <c r="J156" s="17">
        <v>403.07771000000002</v>
      </c>
      <c r="K156" s="18">
        <f t="shared" si="5"/>
        <v>886.35687000000007</v>
      </c>
      <c r="L156" s="17">
        <v>4448.93</v>
      </c>
      <c r="M156" s="19">
        <v>226.26471000000001</v>
      </c>
      <c r="O156" s="24">
        <v>45071</v>
      </c>
      <c r="P156" s="23">
        <v>899.24606000000006</v>
      </c>
      <c r="Q156" s="22">
        <v>1205.6720800000001</v>
      </c>
      <c r="R156" s="21"/>
      <c r="T156" s="24">
        <v>45071</v>
      </c>
      <c r="U156" s="23">
        <v>899.35513000000003</v>
      </c>
      <c r="V156" s="22">
        <v>1207.96361</v>
      </c>
      <c r="W156" s="21"/>
    </row>
    <row r="157" spans="1:23" ht="16.2" customHeight="1" x14ac:dyDescent="0.3">
      <c r="A157" s="12">
        <v>45072</v>
      </c>
      <c r="B157" s="13">
        <v>2909.3926200000001</v>
      </c>
      <c r="C157" s="14">
        <f t="shared" si="4"/>
        <v>894.55696499999999</v>
      </c>
      <c r="D157" s="13">
        <v>3277.0138489999999</v>
      </c>
      <c r="E157" s="13">
        <v>5.5543690000000003</v>
      </c>
      <c r="F157" s="13">
        <v>4786.2470489999996</v>
      </c>
      <c r="G157" s="13">
        <v>5513.6510900000003</v>
      </c>
      <c r="H157" s="13">
        <v>54.145110000000003</v>
      </c>
      <c r="I157" s="13">
        <v>253.111209</v>
      </c>
      <c r="J157" s="13">
        <v>403.54457000000002</v>
      </c>
      <c r="K157" s="14">
        <f t="shared" si="5"/>
        <v>895.708755</v>
      </c>
      <c r="L157" s="13">
        <v>4470.8299989999996</v>
      </c>
      <c r="M157" s="15">
        <v>228.23456899999999</v>
      </c>
      <c r="O157" s="27">
        <v>45072</v>
      </c>
      <c r="P157" s="26">
        <v>894.34486000000004</v>
      </c>
      <c r="Q157" s="25">
        <v>1208.9859300000001</v>
      </c>
      <c r="R157" s="21"/>
      <c r="T157" s="27">
        <v>45072</v>
      </c>
      <c r="U157" s="26">
        <v>894.45222000000001</v>
      </c>
      <c r="V157" s="25">
        <v>1210.9507000000001</v>
      </c>
      <c r="W157" s="21"/>
    </row>
    <row r="158" spans="1:23" ht="16.2" customHeight="1" x14ac:dyDescent="0.3">
      <c r="A158" s="16">
        <v>45073</v>
      </c>
      <c r="B158" s="17">
        <v>2903.42524</v>
      </c>
      <c r="C158" s="18">
        <f t="shared" si="4"/>
        <v>894.55696499999999</v>
      </c>
      <c r="D158" s="17">
        <v>3270.292449</v>
      </c>
      <c r="E158" s="17">
        <v>5.54298</v>
      </c>
      <c r="F158" s="17">
        <v>4776.4301100000002</v>
      </c>
      <c r="G158" s="17">
        <v>5502.3421900000003</v>
      </c>
      <c r="H158" s="17">
        <v>54.034058999999999</v>
      </c>
      <c r="I158" s="17">
        <v>252.59206</v>
      </c>
      <c r="J158" s="17">
        <v>402.71686899999997</v>
      </c>
      <c r="K158" s="18">
        <f t="shared" si="5"/>
        <v>895.708755</v>
      </c>
      <c r="L158" s="17">
        <v>4461.6599990000004</v>
      </c>
      <c r="M158" s="19">
        <v>227.76643899999999</v>
      </c>
      <c r="O158" s="24">
        <v>45073</v>
      </c>
      <c r="P158" s="23">
        <v>892.51049899999998</v>
      </c>
      <c r="Q158" s="22">
        <v>1206.50621</v>
      </c>
      <c r="R158" s="21"/>
      <c r="T158" s="24">
        <v>45073</v>
      </c>
      <c r="U158" s="23">
        <v>892.61762899999997</v>
      </c>
      <c r="V158" s="22">
        <v>1208.4669490000001</v>
      </c>
      <c r="W158" s="21"/>
    </row>
    <row r="159" spans="1:23" ht="16.2" customHeight="1" x14ac:dyDescent="0.3">
      <c r="A159" s="12">
        <v>45074</v>
      </c>
      <c r="B159" s="13">
        <v>2903.42524</v>
      </c>
      <c r="C159" s="14">
        <f t="shared" si="4"/>
        <v>895.05038500000001</v>
      </c>
      <c r="D159" s="13">
        <v>3270.292449</v>
      </c>
      <c r="E159" s="13">
        <v>5.54298</v>
      </c>
      <c r="F159" s="13">
        <v>4776.4301100000002</v>
      </c>
      <c r="G159" s="13">
        <v>5502.3421900000003</v>
      </c>
      <c r="H159" s="13">
        <v>54.034058999999999</v>
      </c>
      <c r="I159" s="13">
        <v>252.59206</v>
      </c>
      <c r="J159" s="13">
        <v>402.71686899999997</v>
      </c>
      <c r="K159" s="14">
        <f t="shared" si="5"/>
        <v>896.34555</v>
      </c>
      <c r="L159" s="13">
        <v>4461.6599990000004</v>
      </c>
      <c r="M159" s="15">
        <v>227.76643899999999</v>
      </c>
      <c r="O159" s="27">
        <v>45074</v>
      </c>
      <c r="P159" s="26">
        <v>892.51049899999998</v>
      </c>
      <c r="Q159" s="25">
        <v>1206.50621</v>
      </c>
      <c r="R159" s="21"/>
      <c r="T159" s="27">
        <v>45074</v>
      </c>
      <c r="U159" s="26">
        <v>892.61762899999997</v>
      </c>
      <c r="V159" s="25">
        <v>1208.4669490000001</v>
      </c>
      <c r="W159" s="21"/>
    </row>
    <row r="160" spans="1:23" ht="16.2" customHeight="1" x14ac:dyDescent="0.3">
      <c r="A160" s="16">
        <v>45075</v>
      </c>
      <c r="B160" s="17">
        <v>2918.1487200000001</v>
      </c>
      <c r="C160" s="18">
        <f t="shared" si="4"/>
        <v>892.37802999999997</v>
      </c>
      <c r="D160" s="17">
        <v>3282.4425200000001</v>
      </c>
      <c r="E160" s="17">
        <v>5.5854489999999997</v>
      </c>
      <c r="F160" s="17">
        <v>4777.9916890000004</v>
      </c>
      <c r="G160" s="17">
        <v>5511.4885889999996</v>
      </c>
      <c r="H160" s="17">
        <v>53.994399000000001</v>
      </c>
      <c r="I160" s="17">
        <v>254.38507899999999</v>
      </c>
      <c r="J160" s="17">
        <v>400.695109</v>
      </c>
      <c r="K160" s="18">
        <f t="shared" si="5"/>
        <v>894.7788250000001</v>
      </c>
      <c r="L160" s="17">
        <v>4461.6599990000004</v>
      </c>
      <c r="M160" s="19">
        <v>227.201009</v>
      </c>
      <c r="O160" s="24">
        <v>45075</v>
      </c>
      <c r="P160" s="23">
        <v>890.30210899999997</v>
      </c>
      <c r="Q160" s="22">
        <v>1214.057139</v>
      </c>
      <c r="R160" s="21"/>
      <c r="T160" s="24">
        <v>45075</v>
      </c>
      <c r="U160" s="23">
        <v>890.40871000000004</v>
      </c>
      <c r="V160" s="22">
        <v>1215.3800000000001</v>
      </c>
      <c r="W160" s="21"/>
    </row>
    <row r="161" spans="1:23" ht="16.2" customHeight="1" x14ac:dyDescent="0.3">
      <c r="A161" s="12">
        <v>45076</v>
      </c>
      <c r="B161" s="13">
        <v>2907.4407289999999</v>
      </c>
      <c r="C161" s="14">
        <f t="shared" si="4"/>
        <v>887.55591499999991</v>
      </c>
      <c r="D161" s="13">
        <v>3279.065149</v>
      </c>
      <c r="E161" s="13">
        <v>5.5552000000000001</v>
      </c>
      <c r="F161" s="13">
        <v>4786.2457590000004</v>
      </c>
      <c r="G161" s="13">
        <v>5536.9200600000004</v>
      </c>
      <c r="H161" s="13">
        <v>53.940150000000003</v>
      </c>
      <c r="I161" s="13">
        <v>252.58849000000001</v>
      </c>
      <c r="J161" s="13">
        <v>398.960939</v>
      </c>
      <c r="K161" s="14">
        <f t="shared" si="5"/>
        <v>889.24870499999997</v>
      </c>
      <c r="L161" s="13">
        <v>4461.6599990000004</v>
      </c>
      <c r="M161" s="15">
        <v>226.379649</v>
      </c>
      <c r="O161" s="27">
        <v>45076</v>
      </c>
      <c r="P161" s="26">
        <v>893.15369899999996</v>
      </c>
      <c r="Q161" s="25">
        <v>1212.4076</v>
      </c>
      <c r="R161" s="21"/>
      <c r="T161" s="27">
        <v>45076</v>
      </c>
      <c r="U161" s="26">
        <v>893.260989</v>
      </c>
      <c r="V161" s="25">
        <v>1216.7057500000001</v>
      </c>
      <c r="W161" s="21"/>
    </row>
    <row r="162" spans="1:23" ht="16.2" customHeight="1" x14ac:dyDescent="0.3">
      <c r="A162" s="16">
        <v>45077</v>
      </c>
      <c r="B162" s="17">
        <v>2853.0578390000001</v>
      </c>
      <c r="C162" s="18">
        <f t="shared" si="4"/>
        <v>885.987165</v>
      </c>
      <c r="D162" s="17">
        <v>3243.3237600000002</v>
      </c>
      <c r="E162" s="17">
        <v>5.4144600000000001</v>
      </c>
      <c r="F162" s="17">
        <v>4700.0617590000002</v>
      </c>
      <c r="G162" s="17">
        <v>5464.0808100000004</v>
      </c>
      <c r="H162" s="17">
        <v>53.288389000000002</v>
      </c>
      <c r="I162" s="17">
        <v>248.25925000000001</v>
      </c>
      <c r="J162" s="17">
        <v>395.644769</v>
      </c>
      <c r="K162" s="18">
        <f t="shared" si="5"/>
        <v>887.39994499999989</v>
      </c>
      <c r="L162" s="17">
        <v>4408.6499990000002</v>
      </c>
      <c r="M162" s="19">
        <v>222.47649899999999</v>
      </c>
      <c r="O162" s="24">
        <v>45077</v>
      </c>
      <c r="P162" s="23">
        <v>871.39525000000003</v>
      </c>
      <c r="Q162" s="22">
        <v>1198.980139</v>
      </c>
      <c r="R162" s="21"/>
      <c r="T162" s="24">
        <v>45077</v>
      </c>
      <c r="U162" s="23">
        <v>871.49860000000001</v>
      </c>
      <c r="V162" s="22">
        <v>1200.939789</v>
      </c>
      <c r="W162" s="21"/>
    </row>
    <row r="163" spans="1:23" ht="16.2" customHeight="1" x14ac:dyDescent="0.3">
      <c r="A163" s="12">
        <v>45078</v>
      </c>
      <c r="B163" s="13">
        <v>2907.2110990000001</v>
      </c>
      <c r="C163" s="14">
        <f t="shared" si="4"/>
        <v>888.89453499999991</v>
      </c>
      <c r="D163" s="13">
        <v>3282.6873900000001</v>
      </c>
      <c r="E163" s="13">
        <v>5.5068789999999996</v>
      </c>
      <c r="F163" s="13">
        <v>4758.4436800000003</v>
      </c>
      <c r="G163" s="13">
        <v>5551.4806790000002</v>
      </c>
      <c r="H163" s="13">
        <v>53.803600000000003</v>
      </c>
      <c r="I163" s="13">
        <v>252.582729</v>
      </c>
      <c r="J163" s="13">
        <v>399.01463000000001</v>
      </c>
      <c r="K163" s="14">
        <f t="shared" si="5"/>
        <v>890.17835000000002</v>
      </c>
      <c r="L163" s="13">
        <v>4434.09</v>
      </c>
      <c r="M163" s="15">
        <v>225.947789</v>
      </c>
      <c r="O163" s="27">
        <v>45078</v>
      </c>
      <c r="P163" s="26">
        <v>870.128919</v>
      </c>
      <c r="Q163" s="25">
        <v>1204.2612690000001</v>
      </c>
      <c r="R163" s="21"/>
      <c r="T163" s="27">
        <v>45078</v>
      </c>
      <c r="U163" s="26">
        <v>870.23137899999995</v>
      </c>
      <c r="V163" s="25">
        <v>1206.5551</v>
      </c>
      <c r="W163" s="21"/>
    </row>
    <row r="164" spans="1:23" ht="16.2" customHeight="1" x14ac:dyDescent="0.3">
      <c r="A164" s="16">
        <v>45079</v>
      </c>
      <c r="B164" s="17">
        <v>2916.877559</v>
      </c>
      <c r="C164" s="18">
        <f t="shared" si="4"/>
        <v>885.82014500000002</v>
      </c>
      <c r="D164" s="17">
        <v>3280.5161889999999</v>
      </c>
      <c r="E164" s="17">
        <v>5.5335089999999996</v>
      </c>
      <c r="F164" s="17">
        <v>4730.4710400000004</v>
      </c>
      <c r="G164" s="17">
        <v>5505.3941400000003</v>
      </c>
      <c r="H164" s="17">
        <v>53.582259000000001</v>
      </c>
      <c r="I164" s="17">
        <v>252.27305899999999</v>
      </c>
      <c r="J164" s="17">
        <v>400.34582899999998</v>
      </c>
      <c r="K164" s="18">
        <f t="shared" si="5"/>
        <v>887.09951500000011</v>
      </c>
      <c r="L164" s="17">
        <v>4410.4899990000004</v>
      </c>
      <c r="M164" s="19">
        <v>226.09897000000001</v>
      </c>
      <c r="O164" s="24">
        <v>45079</v>
      </c>
      <c r="P164" s="23">
        <v>875.966229</v>
      </c>
      <c r="Q164" s="22">
        <v>1197.201409</v>
      </c>
      <c r="R164" s="21"/>
      <c r="T164" s="24">
        <v>45079</v>
      </c>
      <c r="U164" s="23">
        <v>876.07063000000005</v>
      </c>
      <c r="V164" s="22">
        <v>1199.8068490000001</v>
      </c>
      <c r="W164" s="21"/>
    </row>
    <row r="165" spans="1:23" ht="16.2" customHeight="1" x14ac:dyDescent="0.3">
      <c r="A165" s="12">
        <v>45080</v>
      </c>
      <c r="B165" s="13">
        <v>2880.708329</v>
      </c>
      <c r="C165" s="14">
        <f t="shared" si="4"/>
        <v>885.82014500000002</v>
      </c>
      <c r="D165" s="13">
        <v>3239.837849</v>
      </c>
      <c r="E165" s="13">
        <v>5.4649000000000001</v>
      </c>
      <c r="F165" s="13">
        <v>4671.8132900000001</v>
      </c>
      <c r="G165" s="13">
        <v>5437.1273490000003</v>
      </c>
      <c r="H165" s="13">
        <v>52.917839000000001</v>
      </c>
      <c r="I165" s="13">
        <v>249.14488</v>
      </c>
      <c r="J165" s="13">
        <v>395.38155</v>
      </c>
      <c r="K165" s="14">
        <f t="shared" si="5"/>
        <v>887.09951500000011</v>
      </c>
      <c r="L165" s="13">
        <v>4355.8</v>
      </c>
      <c r="M165" s="15">
        <v>223.29534000000001</v>
      </c>
      <c r="O165" s="27">
        <v>45080</v>
      </c>
      <c r="P165" s="26">
        <v>865.10427000000004</v>
      </c>
      <c r="Q165" s="25">
        <v>1182.356129</v>
      </c>
      <c r="R165" s="21"/>
      <c r="T165" s="27">
        <v>45080</v>
      </c>
      <c r="U165" s="26">
        <v>865.20736899999997</v>
      </c>
      <c r="V165" s="25">
        <v>1184.9292700000001</v>
      </c>
      <c r="W165" s="21"/>
    </row>
    <row r="166" spans="1:23" ht="16.2" customHeight="1" x14ac:dyDescent="0.3">
      <c r="A166" s="16">
        <v>45081</v>
      </c>
      <c r="B166" s="17">
        <v>2880.708329</v>
      </c>
      <c r="C166" s="18">
        <f t="shared" si="4"/>
        <v>885.82014500000002</v>
      </c>
      <c r="D166" s="17">
        <v>3239.837849</v>
      </c>
      <c r="E166" s="17">
        <v>5.4649000000000001</v>
      </c>
      <c r="F166" s="17">
        <v>4671.8132900000001</v>
      </c>
      <c r="G166" s="17">
        <v>5437.1273490000003</v>
      </c>
      <c r="H166" s="17">
        <v>52.917839000000001</v>
      </c>
      <c r="I166" s="17">
        <v>249.14488</v>
      </c>
      <c r="J166" s="17">
        <v>395.38155</v>
      </c>
      <c r="K166" s="18">
        <f t="shared" si="5"/>
        <v>887.09951500000011</v>
      </c>
      <c r="L166" s="17">
        <v>4355.8</v>
      </c>
      <c r="M166" s="19">
        <v>223.29534000000001</v>
      </c>
      <c r="O166" s="24">
        <v>45081</v>
      </c>
      <c r="P166" s="23">
        <v>865.10427000000004</v>
      </c>
      <c r="Q166" s="22">
        <v>1182.356129</v>
      </c>
      <c r="R166" s="21"/>
      <c r="T166" s="24">
        <v>45081</v>
      </c>
      <c r="U166" s="23">
        <v>865.20736899999997</v>
      </c>
      <c r="V166" s="22">
        <v>1184.9292700000001</v>
      </c>
      <c r="W166" s="21"/>
    </row>
    <row r="167" spans="1:23" ht="16.2" customHeight="1" x14ac:dyDescent="0.3">
      <c r="A167" s="12">
        <v>45082</v>
      </c>
      <c r="B167" s="13">
        <v>2883.321809</v>
      </c>
      <c r="C167" s="14">
        <f t="shared" si="4"/>
        <v>884.32373999999993</v>
      </c>
      <c r="D167" s="13">
        <v>3242.0081100000002</v>
      </c>
      <c r="E167" s="13">
        <v>5.4684990000000004</v>
      </c>
      <c r="F167" s="13">
        <v>4665.7151700000004</v>
      </c>
      <c r="G167" s="13">
        <v>5405.3300090000002</v>
      </c>
      <c r="H167" s="13">
        <v>52.682630000000003</v>
      </c>
      <c r="I167" s="13">
        <v>249.28747000000001</v>
      </c>
      <c r="J167" s="13">
        <v>394.27924000000002</v>
      </c>
      <c r="K167" s="14">
        <f t="shared" si="5"/>
        <v>885.19486000000006</v>
      </c>
      <c r="L167" s="13">
        <v>4355.8</v>
      </c>
      <c r="M167" s="15">
        <v>226.06979899999999</v>
      </c>
      <c r="O167" s="27">
        <v>45082</v>
      </c>
      <c r="P167" s="26">
        <v>878.92972899999995</v>
      </c>
      <c r="Q167" s="25">
        <v>1181.07375</v>
      </c>
      <c r="R167" s="21"/>
      <c r="T167" s="27">
        <v>45082</v>
      </c>
      <c r="U167" s="26">
        <v>879.036159</v>
      </c>
      <c r="V167" s="25">
        <v>1182.99837</v>
      </c>
      <c r="W167" s="21"/>
    </row>
    <row r="168" spans="1:23" ht="16.2" customHeight="1" x14ac:dyDescent="0.3">
      <c r="A168" s="16">
        <v>45083</v>
      </c>
      <c r="B168" s="17">
        <v>2869.3367189999999</v>
      </c>
      <c r="C168" s="18">
        <f t="shared" si="4"/>
        <v>893.70653500000003</v>
      </c>
      <c r="D168" s="17">
        <v>3211.1984990000001</v>
      </c>
      <c r="E168" s="17">
        <v>5.4061389999999996</v>
      </c>
      <c r="F168" s="17">
        <v>4604.4197290000002</v>
      </c>
      <c r="G168" s="17">
        <v>5343.9350590000004</v>
      </c>
      <c r="H168" s="17">
        <v>52.137160000000002</v>
      </c>
      <c r="I168" s="17">
        <v>246.926749</v>
      </c>
      <c r="J168" s="17">
        <v>388.54136899999997</v>
      </c>
      <c r="K168" s="18">
        <f t="shared" si="5"/>
        <v>895.15008</v>
      </c>
      <c r="L168" s="17">
        <v>4307.0200000000004</v>
      </c>
      <c r="M168" s="19">
        <v>223.58100899999999</v>
      </c>
      <c r="O168" s="24">
        <v>45083</v>
      </c>
      <c r="P168" s="23">
        <v>874.770489</v>
      </c>
      <c r="Q168" s="22">
        <v>1170.3858600000001</v>
      </c>
      <c r="R168" s="21"/>
      <c r="T168" s="24">
        <v>45083</v>
      </c>
      <c r="U168" s="23">
        <v>874.87710000000004</v>
      </c>
      <c r="V168" s="22">
        <v>1172.6163790000001</v>
      </c>
      <c r="W168" s="21"/>
    </row>
    <row r="169" spans="1:23" ht="16.2" customHeight="1" x14ac:dyDescent="0.3">
      <c r="A169" s="12">
        <v>45084</v>
      </c>
      <c r="B169" s="13">
        <v>2829.9292500000001</v>
      </c>
      <c r="C169" s="14">
        <f t="shared" si="4"/>
        <v>895.81320499999993</v>
      </c>
      <c r="D169" s="13">
        <v>3177.9898889999999</v>
      </c>
      <c r="E169" s="13">
        <v>5.35778</v>
      </c>
      <c r="F169" s="13">
        <v>4545.3337490000004</v>
      </c>
      <c r="G169" s="13">
        <v>5289.6944990000002</v>
      </c>
      <c r="H169" s="13">
        <v>51.422600000000003</v>
      </c>
      <c r="I169" s="13">
        <v>244.30600000000001</v>
      </c>
      <c r="J169" s="13">
        <v>384.78969899999998</v>
      </c>
      <c r="K169" s="14">
        <f t="shared" si="5"/>
        <v>896.69605499999989</v>
      </c>
      <c r="L169" s="13">
        <v>4245</v>
      </c>
      <c r="M169" s="15">
        <v>222.411419</v>
      </c>
      <c r="O169" s="27">
        <v>45084</v>
      </c>
      <c r="P169" s="26">
        <v>861.19451000000004</v>
      </c>
      <c r="Q169" s="25">
        <v>1150.09482</v>
      </c>
      <c r="R169" s="21"/>
      <c r="T169" s="27">
        <v>45084</v>
      </c>
      <c r="U169" s="26">
        <v>861.29935</v>
      </c>
      <c r="V169" s="25">
        <v>1151.3425500000001</v>
      </c>
      <c r="W169" s="21"/>
    </row>
    <row r="170" spans="1:23" ht="16.2" customHeight="1" x14ac:dyDescent="0.3">
      <c r="A170" s="16">
        <v>45085</v>
      </c>
      <c r="B170" s="17">
        <v>2823.2806500000002</v>
      </c>
      <c r="C170" s="18">
        <f t="shared" si="4"/>
        <v>898.10779500000001</v>
      </c>
      <c r="D170" s="17">
        <v>3150.4359800000002</v>
      </c>
      <c r="E170" s="17">
        <v>5.3192300000000001</v>
      </c>
      <c r="F170" s="17">
        <v>4533.4542300000003</v>
      </c>
      <c r="G170" s="17">
        <v>5275.9465300000002</v>
      </c>
      <c r="H170" s="17">
        <v>50.974310000000003</v>
      </c>
      <c r="I170" s="17">
        <v>241.47783899999999</v>
      </c>
      <c r="J170" s="17">
        <v>386.46809000000002</v>
      </c>
      <c r="K170" s="18">
        <f t="shared" si="5"/>
        <v>899.40969500000006</v>
      </c>
      <c r="L170" s="17">
        <v>4209.1400000000003</v>
      </c>
      <c r="M170" s="19">
        <v>223.28174000000001</v>
      </c>
      <c r="O170" s="24">
        <v>45085</v>
      </c>
      <c r="P170" s="23">
        <v>856.92705000000001</v>
      </c>
      <c r="Q170" s="22">
        <v>1145.6559600000001</v>
      </c>
      <c r="R170" s="21"/>
      <c r="T170" s="24">
        <v>45085</v>
      </c>
      <c r="U170" s="23">
        <v>857.03174000000001</v>
      </c>
      <c r="V170" s="22">
        <v>1146.5922</v>
      </c>
      <c r="W170" s="21"/>
    </row>
    <row r="171" spans="1:23" ht="16.2" customHeight="1" x14ac:dyDescent="0.3">
      <c r="A171" s="12">
        <v>45086</v>
      </c>
      <c r="B171" s="13">
        <v>2818.978509</v>
      </c>
      <c r="C171" s="14">
        <f t="shared" si="4"/>
        <v>899.38705000000004</v>
      </c>
      <c r="D171" s="13">
        <v>3138.9479200000001</v>
      </c>
      <c r="E171" s="13">
        <v>5.3230500000000003</v>
      </c>
      <c r="F171" s="13">
        <v>4496.4044800000001</v>
      </c>
      <c r="G171" s="13">
        <v>5258.6238300000005</v>
      </c>
      <c r="H171" s="13">
        <v>50.690229000000002</v>
      </c>
      <c r="I171" s="13">
        <v>241.206029</v>
      </c>
      <c r="J171" s="13">
        <v>389.01265899999999</v>
      </c>
      <c r="K171" s="14">
        <f t="shared" si="5"/>
        <v>900.69080499999995</v>
      </c>
      <c r="L171" s="13">
        <v>4179.9799990000001</v>
      </c>
      <c r="M171" s="15">
        <v>223.51339899999999</v>
      </c>
      <c r="O171" s="27">
        <v>45086</v>
      </c>
      <c r="P171" s="26">
        <v>850.99045000000001</v>
      </c>
      <c r="Q171" s="25">
        <v>1141.75908</v>
      </c>
      <c r="R171" s="21"/>
      <c r="T171" s="27">
        <v>45086</v>
      </c>
      <c r="U171" s="26">
        <v>851.09441000000004</v>
      </c>
      <c r="V171" s="25">
        <v>1143.63337</v>
      </c>
      <c r="W171" s="21"/>
    </row>
    <row r="172" spans="1:23" ht="16.2" customHeight="1" x14ac:dyDescent="0.3">
      <c r="A172" s="16">
        <v>45087</v>
      </c>
      <c r="B172" s="17">
        <v>2814.7163</v>
      </c>
      <c r="C172" s="18">
        <f t="shared" si="4"/>
        <v>899.38705000000004</v>
      </c>
      <c r="D172" s="17">
        <v>3134.2019190000001</v>
      </c>
      <c r="E172" s="17">
        <v>5.3150000000000004</v>
      </c>
      <c r="F172" s="17">
        <v>4489.6060600000001</v>
      </c>
      <c r="G172" s="17">
        <v>5250.6729590000004</v>
      </c>
      <c r="H172" s="17">
        <v>50.613590000000002</v>
      </c>
      <c r="I172" s="17">
        <v>240.841329</v>
      </c>
      <c r="J172" s="17">
        <v>388.42448899999999</v>
      </c>
      <c r="K172" s="18">
        <f t="shared" si="5"/>
        <v>900.69080499999995</v>
      </c>
      <c r="L172" s="17">
        <v>4173.6599990000004</v>
      </c>
      <c r="M172" s="19">
        <v>223.17545000000001</v>
      </c>
      <c r="O172" s="24">
        <v>45087</v>
      </c>
      <c r="P172" s="23">
        <v>849.70378000000005</v>
      </c>
      <c r="Q172" s="22">
        <v>1140.03277</v>
      </c>
      <c r="R172" s="21"/>
      <c r="T172" s="24">
        <v>45087</v>
      </c>
      <c r="U172" s="23">
        <v>849.80758000000003</v>
      </c>
      <c r="V172" s="22">
        <v>1141.9042400000001</v>
      </c>
      <c r="W172" s="21"/>
    </row>
    <row r="173" spans="1:23" ht="16.2" customHeight="1" x14ac:dyDescent="0.3">
      <c r="A173" s="12">
        <v>45088</v>
      </c>
      <c r="B173" s="13">
        <v>2814.7163</v>
      </c>
      <c r="C173" s="14">
        <f t="shared" si="4"/>
        <v>899.38705000000004</v>
      </c>
      <c r="D173" s="13">
        <v>3134.2019190000001</v>
      </c>
      <c r="E173" s="13">
        <v>5.3150000000000004</v>
      </c>
      <c r="F173" s="13">
        <v>4489.6060600000001</v>
      </c>
      <c r="G173" s="13">
        <v>5250.6729590000004</v>
      </c>
      <c r="H173" s="13">
        <v>50.613590000000002</v>
      </c>
      <c r="I173" s="13">
        <v>240.841329</v>
      </c>
      <c r="J173" s="13">
        <v>388.42448899999999</v>
      </c>
      <c r="K173" s="14">
        <f t="shared" si="5"/>
        <v>900.69080499999995</v>
      </c>
      <c r="L173" s="13">
        <v>4173.6599990000004</v>
      </c>
      <c r="M173" s="15">
        <v>223.17545000000001</v>
      </c>
      <c r="O173" s="27">
        <v>45088</v>
      </c>
      <c r="P173" s="26">
        <v>849.70378000000005</v>
      </c>
      <c r="Q173" s="25">
        <v>1140.03277</v>
      </c>
      <c r="R173" s="21"/>
      <c r="T173" s="27">
        <v>45088</v>
      </c>
      <c r="U173" s="26">
        <v>849.80758000000003</v>
      </c>
      <c r="V173" s="25">
        <v>1141.9042400000001</v>
      </c>
      <c r="W173" s="21"/>
    </row>
    <row r="174" spans="1:23" ht="16.2" customHeight="1" x14ac:dyDescent="0.3">
      <c r="A174" s="16">
        <v>45089</v>
      </c>
      <c r="B174" s="17">
        <v>2816.8031289999999</v>
      </c>
      <c r="C174" s="18">
        <f t="shared" si="4"/>
        <v>898.52921500000002</v>
      </c>
      <c r="D174" s="17">
        <v>3121.777169</v>
      </c>
      <c r="E174" s="17">
        <v>5.1638200000000003</v>
      </c>
      <c r="F174" s="17">
        <v>4485.6410800000003</v>
      </c>
      <c r="G174" s="17">
        <v>5221.2486600000002</v>
      </c>
      <c r="H174" s="17">
        <v>50.631239000000001</v>
      </c>
      <c r="I174" s="17">
        <v>240.94560899999999</v>
      </c>
      <c r="J174" s="17">
        <v>385.45424000000003</v>
      </c>
      <c r="K174" s="18">
        <f t="shared" si="5"/>
        <v>899.83277500000008</v>
      </c>
      <c r="L174" s="17">
        <v>4173.6599990000004</v>
      </c>
      <c r="M174" s="19">
        <v>224.88906</v>
      </c>
      <c r="O174" s="24">
        <v>45089</v>
      </c>
      <c r="P174" s="23">
        <v>849.70378000000005</v>
      </c>
      <c r="Q174" s="22">
        <v>1140.03277</v>
      </c>
      <c r="R174" s="21"/>
      <c r="T174" s="24">
        <v>45089</v>
      </c>
      <c r="U174" s="23">
        <v>849.80758000000003</v>
      </c>
      <c r="V174" s="22">
        <v>1141.9042400000001</v>
      </c>
      <c r="W174" s="21"/>
    </row>
    <row r="175" spans="1:23" ht="16.2" customHeight="1" x14ac:dyDescent="0.3">
      <c r="A175" s="12">
        <v>45090</v>
      </c>
      <c r="B175" s="13">
        <v>2833.9151400000001</v>
      </c>
      <c r="C175" s="14">
        <f t="shared" si="4"/>
        <v>892.95591999999999</v>
      </c>
      <c r="D175" s="13">
        <v>3139.62462</v>
      </c>
      <c r="E175" s="13">
        <v>5.1909489999999998</v>
      </c>
      <c r="F175" s="13">
        <v>4508.5962090000003</v>
      </c>
      <c r="G175" s="13">
        <v>5260.8984300000002</v>
      </c>
      <c r="H175" s="13">
        <v>50.665039</v>
      </c>
      <c r="I175" s="13">
        <v>242.07759899999999</v>
      </c>
      <c r="J175" s="13">
        <v>392.434619</v>
      </c>
      <c r="K175" s="14">
        <f t="shared" si="5"/>
        <v>894.09755999999993</v>
      </c>
      <c r="L175" s="13">
        <v>4173.6599990000004</v>
      </c>
      <c r="M175" s="15">
        <v>225.01031</v>
      </c>
      <c r="O175" s="27">
        <v>45090</v>
      </c>
      <c r="P175" s="26">
        <v>853.12537899999995</v>
      </c>
      <c r="Q175" s="25">
        <v>1144.72298</v>
      </c>
      <c r="R175" s="21"/>
      <c r="T175" s="27">
        <v>45090</v>
      </c>
      <c r="U175" s="26">
        <v>853.23001899999997</v>
      </c>
      <c r="V175" s="25">
        <v>1146.294969</v>
      </c>
      <c r="W175" s="21"/>
    </row>
    <row r="176" spans="1:23" ht="16.2" customHeight="1" x14ac:dyDescent="0.3">
      <c r="A176" s="16">
        <v>45091</v>
      </c>
      <c r="B176" s="17">
        <v>2859.2429000000002</v>
      </c>
      <c r="C176" s="18">
        <f t="shared" si="4"/>
        <v>906.58347499999991</v>
      </c>
      <c r="D176" s="17">
        <v>3151.859649</v>
      </c>
      <c r="E176" s="17">
        <v>5.2474600000000002</v>
      </c>
      <c r="F176" s="17">
        <v>4544.0193300000001</v>
      </c>
      <c r="G176" s="17">
        <v>5314.7171600000001</v>
      </c>
      <c r="H176" s="17">
        <v>50.987920000000003</v>
      </c>
      <c r="I176" s="17">
        <v>244.56971899999999</v>
      </c>
      <c r="J176" s="17">
        <v>397.50083899999998</v>
      </c>
      <c r="K176" s="18">
        <f t="shared" si="5"/>
        <v>907.47470500000009</v>
      </c>
      <c r="L176" s="17">
        <v>4186.3</v>
      </c>
      <c r="M176" s="19">
        <v>229.001699</v>
      </c>
      <c r="O176" s="24">
        <v>45091</v>
      </c>
      <c r="P176" s="23">
        <v>862.56772899999999</v>
      </c>
      <c r="Q176" s="22">
        <v>1147.5603000000001</v>
      </c>
      <c r="R176" s="21"/>
      <c r="T176" s="24">
        <v>45091</v>
      </c>
      <c r="U176" s="23">
        <v>862.67438000000004</v>
      </c>
      <c r="V176" s="22">
        <v>1149.7665400000001</v>
      </c>
      <c r="W176" s="21"/>
    </row>
    <row r="177" spans="1:23" ht="16.2" customHeight="1" x14ac:dyDescent="0.3">
      <c r="A177" s="12">
        <v>45092</v>
      </c>
      <c r="B177" s="13">
        <v>2868.4510300000002</v>
      </c>
      <c r="C177" s="14">
        <f t="shared" si="4"/>
        <v>924.26342999999997</v>
      </c>
      <c r="D177" s="13">
        <v>3158.0246900000002</v>
      </c>
      <c r="E177" s="13">
        <v>5.2496600000000004</v>
      </c>
      <c r="F177" s="13">
        <v>4563.5493690000003</v>
      </c>
      <c r="G177" s="13">
        <v>5330.5887000000002</v>
      </c>
      <c r="H177" s="13">
        <v>50.891530000000003</v>
      </c>
      <c r="I177" s="13">
        <v>242.91862</v>
      </c>
      <c r="J177" s="13">
        <v>397.36723899999998</v>
      </c>
      <c r="K177" s="14">
        <f t="shared" si="5"/>
        <v>925.31536000000006</v>
      </c>
      <c r="L177" s="13">
        <v>4182.3299989999996</v>
      </c>
      <c r="M177" s="15">
        <v>227.93540899999999</v>
      </c>
      <c r="O177" s="27">
        <v>45092</v>
      </c>
      <c r="P177" s="26">
        <v>863.012249</v>
      </c>
      <c r="Q177" s="25">
        <v>1145.21631</v>
      </c>
      <c r="R177" s="21"/>
      <c r="T177" s="27">
        <v>45092</v>
      </c>
      <c r="U177" s="26">
        <v>863.11910899999998</v>
      </c>
      <c r="V177" s="25">
        <v>1147.1009300000001</v>
      </c>
      <c r="W177" s="21"/>
    </row>
    <row r="178" spans="1:23" ht="16.2" customHeight="1" x14ac:dyDescent="0.3">
      <c r="A178" s="16">
        <v>45093</v>
      </c>
      <c r="B178" s="17">
        <v>2861.3296500000001</v>
      </c>
      <c r="C178" s="18">
        <f t="shared" si="4"/>
        <v>934.17094499999996</v>
      </c>
      <c r="D178" s="17">
        <v>3156.839109</v>
      </c>
      <c r="E178" s="17">
        <v>5.2547889999999997</v>
      </c>
      <c r="F178" s="17">
        <v>4550.0992800000004</v>
      </c>
      <c r="G178" s="17">
        <v>5335.5541489999996</v>
      </c>
      <c r="H178" s="17">
        <v>50.828049</v>
      </c>
      <c r="I178" s="17">
        <v>243.035709</v>
      </c>
      <c r="J178" s="17">
        <v>394.15298899999999</v>
      </c>
      <c r="K178" s="18">
        <f t="shared" si="5"/>
        <v>935.23415</v>
      </c>
      <c r="L178" s="17">
        <v>4164.6599990000004</v>
      </c>
      <c r="M178" s="19">
        <v>229.14222000000001</v>
      </c>
      <c r="O178" s="24">
        <v>45093</v>
      </c>
      <c r="P178" s="23">
        <v>863.64314899999999</v>
      </c>
      <c r="Q178" s="22">
        <v>1139.75369</v>
      </c>
      <c r="R178" s="21"/>
      <c r="T178" s="24">
        <v>45093</v>
      </c>
      <c r="U178" s="23">
        <v>863.75062000000003</v>
      </c>
      <c r="V178" s="22">
        <v>1141.628279</v>
      </c>
      <c r="W178" s="21"/>
    </row>
    <row r="179" spans="1:23" ht="16.2" customHeight="1" x14ac:dyDescent="0.3">
      <c r="A179" s="12">
        <v>45094</v>
      </c>
      <c r="B179" s="13">
        <v>2848.3169200000002</v>
      </c>
      <c r="C179" s="14">
        <f t="shared" si="4"/>
        <v>934.17094499999996</v>
      </c>
      <c r="D179" s="13">
        <v>3142.482469</v>
      </c>
      <c r="E179" s="13">
        <v>5.2308890000000003</v>
      </c>
      <c r="F179" s="13">
        <v>4529.4063800000004</v>
      </c>
      <c r="G179" s="13">
        <v>5311.28917</v>
      </c>
      <c r="H179" s="13">
        <v>50.596890000000002</v>
      </c>
      <c r="I179" s="13">
        <v>241.93043</v>
      </c>
      <c r="J179" s="13">
        <v>392.36047000000002</v>
      </c>
      <c r="K179" s="14">
        <f t="shared" si="5"/>
        <v>935.23415</v>
      </c>
      <c r="L179" s="13">
        <v>4145.72</v>
      </c>
      <c r="M179" s="15">
        <v>228.10013000000001</v>
      </c>
      <c r="O179" s="27">
        <v>45094</v>
      </c>
      <c r="P179" s="26">
        <v>859.71547899999996</v>
      </c>
      <c r="Q179" s="25">
        <v>1134.57033</v>
      </c>
      <c r="R179" s="21"/>
      <c r="T179" s="27">
        <v>45094</v>
      </c>
      <c r="U179" s="26">
        <v>859.82245899999998</v>
      </c>
      <c r="V179" s="25">
        <v>1136.4364</v>
      </c>
      <c r="W179" s="21"/>
    </row>
    <row r="180" spans="1:23" ht="16.2" customHeight="1" x14ac:dyDescent="0.3">
      <c r="A180" s="16">
        <v>45095</v>
      </c>
      <c r="B180" s="17">
        <v>2848.3169200000002</v>
      </c>
      <c r="C180" s="18">
        <f t="shared" si="4"/>
        <v>936.783365</v>
      </c>
      <c r="D180" s="17">
        <v>3142.482469</v>
      </c>
      <c r="E180" s="17">
        <v>5.2308890000000003</v>
      </c>
      <c r="F180" s="17">
        <v>4529.4063800000004</v>
      </c>
      <c r="G180" s="17">
        <v>5311.28917</v>
      </c>
      <c r="H180" s="17">
        <v>50.596890000000002</v>
      </c>
      <c r="I180" s="17">
        <v>241.93043</v>
      </c>
      <c r="J180" s="17">
        <v>392.36047000000002</v>
      </c>
      <c r="K180" s="18">
        <f t="shared" si="5"/>
        <v>938.57925999999998</v>
      </c>
      <c r="L180" s="17">
        <v>4145.72</v>
      </c>
      <c r="M180" s="19">
        <v>228.10013000000001</v>
      </c>
      <c r="O180" s="24">
        <v>45095</v>
      </c>
      <c r="P180" s="23">
        <v>859.71547899999996</v>
      </c>
      <c r="Q180" s="22">
        <v>1134.57033</v>
      </c>
      <c r="R180" s="21"/>
      <c r="T180" s="24">
        <v>45095</v>
      </c>
      <c r="U180" s="23">
        <v>859.82245899999998</v>
      </c>
      <c r="V180" s="22">
        <v>1136.4364</v>
      </c>
      <c r="W180" s="21"/>
    </row>
    <row r="181" spans="1:23" ht="16.2" customHeight="1" x14ac:dyDescent="0.3">
      <c r="A181" s="12">
        <v>45096</v>
      </c>
      <c r="B181" s="13">
        <v>2838.7817700000001</v>
      </c>
      <c r="C181" s="14">
        <f t="shared" si="4"/>
        <v>928.76108499999998</v>
      </c>
      <c r="D181" s="13">
        <v>3139.270019</v>
      </c>
      <c r="E181" s="13">
        <v>5.2190000000000003</v>
      </c>
      <c r="F181" s="13">
        <v>4528.9918100000004</v>
      </c>
      <c r="G181" s="13">
        <v>5305.4851689999996</v>
      </c>
      <c r="H181" s="13">
        <v>50.592260000000003</v>
      </c>
      <c r="I181" s="13">
        <v>242.20605</v>
      </c>
      <c r="J181" s="13">
        <v>388.463369</v>
      </c>
      <c r="K181" s="14">
        <f t="shared" si="5"/>
        <v>930.67954000000009</v>
      </c>
      <c r="L181" s="13">
        <v>4145.72</v>
      </c>
      <c r="M181" s="15">
        <v>227.92769899999999</v>
      </c>
      <c r="O181" s="27">
        <v>45096</v>
      </c>
      <c r="P181" s="26">
        <v>859.71547899999996</v>
      </c>
      <c r="Q181" s="25">
        <v>1134.57033</v>
      </c>
      <c r="R181" s="21"/>
      <c r="T181" s="27">
        <v>45096</v>
      </c>
      <c r="U181" s="26">
        <v>859.82245899999998</v>
      </c>
      <c r="V181" s="25">
        <v>1136.4364</v>
      </c>
      <c r="W181" s="21"/>
    </row>
    <row r="182" spans="1:23" ht="16.2" customHeight="1" x14ac:dyDescent="0.3">
      <c r="A182" s="16">
        <v>45097</v>
      </c>
      <c r="B182" s="17">
        <v>2804.7868600000002</v>
      </c>
      <c r="C182" s="18">
        <f t="shared" si="4"/>
        <v>920.56962999999996</v>
      </c>
      <c r="D182" s="17">
        <v>3128.72721</v>
      </c>
      <c r="E182" s="17">
        <v>5.16568</v>
      </c>
      <c r="F182" s="17">
        <v>4519.6639400000004</v>
      </c>
      <c r="G182" s="17">
        <v>5279.9889890000004</v>
      </c>
      <c r="H182" s="17">
        <v>50.486350000000002</v>
      </c>
      <c r="I182" s="17">
        <v>241.67304899999999</v>
      </c>
      <c r="J182" s="17">
        <v>384.37367899999998</v>
      </c>
      <c r="K182" s="18">
        <f t="shared" si="5"/>
        <v>921.90049999999997</v>
      </c>
      <c r="L182" s="17">
        <v>4145.72</v>
      </c>
      <c r="M182" s="19">
        <v>225.72489899999999</v>
      </c>
      <c r="O182" s="24">
        <v>45097</v>
      </c>
      <c r="P182" s="23">
        <v>858.57597899999996</v>
      </c>
      <c r="Q182" s="22">
        <v>1137.37174</v>
      </c>
      <c r="R182" s="21"/>
      <c r="T182" s="24">
        <v>45097</v>
      </c>
      <c r="U182" s="23">
        <v>858.68268</v>
      </c>
      <c r="V182" s="22">
        <v>1141.7570900000001</v>
      </c>
      <c r="W182" s="21"/>
    </row>
    <row r="183" spans="1:23" ht="16.2" customHeight="1" x14ac:dyDescent="0.3">
      <c r="A183" s="12">
        <v>45098</v>
      </c>
      <c r="B183" s="13">
        <v>2809.4097700000002</v>
      </c>
      <c r="C183" s="14">
        <f t="shared" si="4"/>
        <v>912.48127499999998</v>
      </c>
      <c r="D183" s="13">
        <v>3147.9685800000002</v>
      </c>
      <c r="E183" s="13">
        <v>5.1590600000000002</v>
      </c>
      <c r="F183" s="13">
        <v>4545.4266900000002</v>
      </c>
      <c r="G183" s="13">
        <v>5282.7359690000003</v>
      </c>
      <c r="H183" s="13">
        <v>50.574309</v>
      </c>
      <c r="I183" s="13">
        <v>241.58956000000001</v>
      </c>
      <c r="J183" s="13">
        <v>388.21647000000002</v>
      </c>
      <c r="K183" s="14">
        <f t="shared" si="5"/>
        <v>913.65040999999997</v>
      </c>
      <c r="L183" s="13">
        <v>4149.18</v>
      </c>
      <c r="M183" s="15">
        <v>226.02097000000001</v>
      </c>
      <c r="O183" s="27">
        <v>45098</v>
      </c>
      <c r="P183" s="26">
        <v>865.67493899999999</v>
      </c>
      <c r="Q183" s="25">
        <v>1137.384859</v>
      </c>
      <c r="R183" s="21"/>
      <c r="T183" s="27">
        <v>45098</v>
      </c>
      <c r="U183" s="26">
        <v>865.78332</v>
      </c>
      <c r="V183" s="25">
        <v>1139.571539</v>
      </c>
      <c r="W183" s="21"/>
    </row>
    <row r="184" spans="1:23" ht="16.2" customHeight="1" x14ac:dyDescent="0.3">
      <c r="A184" s="16">
        <v>45099</v>
      </c>
      <c r="B184" s="17">
        <v>2811.5736900000002</v>
      </c>
      <c r="C184" s="18">
        <f t="shared" si="4"/>
        <v>932.30421500000011</v>
      </c>
      <c r="D184" s="17">
        <v>3157.694489</v>
      </c>
      <c r="E184" s="17">
        <v>5.1700990000000004</v>
      </c>
      <c r="F184" s="17">
        <v>4557.1902389999996</v>
      </c>
      <c r="G184" s="17">
        <v>5299.0149090000004</v>
      </c>
      <c r="H184" s="17">
        <v>50.739260000000002</v>
      </c>
      <c r="I184" s="17">
        <v>241.932209</v>
      </c>
      <c r="J184" s="17">
        <v>391.81452000000002</v>
      </c>
      <c r="K184" s="18">
        <f t="shared" si="5"/>
        <v>934.07466999999997</v>
      </c>
      <c r="L184" s="17">
        <v>4158.21</v>
      </c>
      <c r="M184" s="19">
        <v>225.28565</v>
      </c>
      <c r="O184" s="24">
        <v>45099</v>
      </c>
      <c r="P184" s="23">
        <v>870.00941</v>
      </c>
      <c r="Q184" s="22">
        <v>1140.79835</v>
      </c>
      <c r="R184" s="21"/>
      <c r="T184" s="24">
        <v>45099</v>
      </c>
      <c r="U184" s="23">
        <v>870.11864000000003</v>
      </c>
      <c r="V184" s="22">
        <v>1142.3653790000001</v>
      </c>
      <c r="W184" s="21"/>
    </row>
    <row r="185" spans="1:23" ht="16.2" customHeight="1" x14ac:dyDescent="0.3">
      <c r="A185" s="12">
        <v>45100</v>
      </c>
      <c r="B185" s="13">
        <v>2746.972479</v>
      </c>
      <c r="C185" s="14">
        <f t="shared" si="4"/>
        <v>925.10648000000003</v>
      </c>
      <c r="D185" s="13">
        <v>3119.561749</v>
      </c>
      <c r="E185" s="13">
        <v>5.0829389999999997</v>
      </c>
      <c r="F185" s="13">
        <v>4477.4849100000001</v>
      </c>
      <c r="G185" s="13">
        <v>5229.18397</v>
      </c>
      <c r="H185" s="13">
        <v>50.153309</v>
      </c>
      <c r="I185" s="13">
        <v>239.24349000000001</v>
      </c>
      <c r="J185" s="13">
        <v>378.56619899999998</v>
      </c>
      <c r="K185" s="14">
        <f t="shared" si="5"/>
        <v>926.86326000000008</v>
      </c>
      <c r="L185" s="13">
        <v>4114.3900000000003</v>
      </c>
      <c r="M185" s="15">
        <v>219.65378000000001</v>
      </c>
      <c r="O185" s="27">
        <v>45100</v>
      </c>
      <c r="P185" s="26">
        <v>861.65234899999996</v>
      </c>
      <c r="Q185" s="25">
        <v>1130.01647</v>
      </c>
      <c r="R185" s="21"/>
      <c r="T185" s="27">
        <v>45100</v>
      </c>
      <c r="U185" s="26">
        <v>861.76063899999997</v>
      </c>
      <c r="V185" s="25">
        <v>1132.19317</v>
      </c>
      <c r="W185" s="21"/>
    </row>
    <row r="186" spans="1:23" ht="16.2" customHeight="1" x14ac:dyDescent="0.3">
      <c r="A186" s="16">
        <v>45101</v>
      </c>
      <c r="B186" s="17">
        <v>2783.3527300000001</v>
      </c>
      <c r="C186" s="18">
        <f t="shared" si="4"/>
        <v>925.10648000000003</v>
      </c>
      <c r="D186" s="17">
        <v>3160.876479</v>
      </c>
      <c r="E186" s="17">
        <v>5.1502600000000003</v>
      </c>
      <c r="F186" s="17">
        <v>4536.7836600000001</v>
      </c>
      <c r="G186" s="17">
        <v>5298.4380300000003</v>
      </c>
      <c r="H186" s="17">
        <v>50.817529</v>
      </c>
      <c r="I186" s="17">
        <v>242.411969</v>
      </c>
      <c r="J186" s="17">
        <v>383.57983899999999</v>
      </c>
      <c r="K186" s="18">
        <f t="shared" si="5"/>
        <v>926.86326000000008</v>
      </c>
      <c r="L186" s="17">
        <v>4168.88</v>
      </c>
      <c r="M186" s="19">
        <v>222.56281899999999</v>
      </c>
      <c r="O186" s="24">
        <v>45101</v>
      </c>
      <c r="P186" s="23">
        <v>873.06386899999995</v>
      </c>
      <c r="Q186" s="22">
        <v>1144.9821400000001</v>
      </c>
      <c r="R186" s="21"/>
      <c r="T186" s="24">
        <v>45101</v>
      </c>
      <c r="U186" s="23">
        <v>873.17358899999999</v>
      </c>
      <c r="V186" s="22">
        <v>1147.18767</v>
      </c>
      <c r="W186" s="21"/>
    </row>
    <row r="187" spans="1:23" ht="16.2" customHeight="1" x14ac:dyDescent="0.3">
      <c r="A187" s="12">
        <v>45102</v>
      </c>
      <c r="B187" s="13">
        <v>2783.3527300000001</v>
      </c>
      <c r="C187" s="14">
        <f t="shared" si="4"/>
        <v>925.11141500000008</v>
      </c>
      <c r="D187" s="13">
        <v>3160.876479</v>
      </c>
      <c r="E187" s="13">
        <v>5.1502600000000003</v>
      </c>
      <c r="F187" s="13">
        <v>4536.7836600000001</v>
      </c>
      <c r="G187" s="13">
        <v>5298.4380300000003</v>
      </c>
      <c r="H187" s="13">
        <v>50.817529</v>
      </c>
      <c r="I187" s="13">
        <v>242.411969</v>
      </c>
      <c r="J187" s="13">
        <v>383.57983899999999</v>
      </c>
      <c r="K187" s="14">
        <f t="shared" si="5"/>
        <v>926.73127999999997</v>
      </c>
      <c r="L187" s="13">
        <v>4168.88</v>
      </c>
      <c r="M187" s="15">
        <v>222.56281899999999</v>
      </c>
      <c r="O187" s="27">
        <v>45102</v>
      </c>
      <c r="P187" s="26">
        <v>873.06386899999995</v>
      </c>
      <c r="Q187" s="25">
        <v>1144.9821400000001</v>
      </c>
      <c r="R187" s="21"/>
      <c r="T187" s="27">
        <v>45102</v>
      </c>
      <c r="U187" s="26">
        <v>873.17358899999999</v>
      </c>
      <c r="V187" s="25">
        <v>1147.18767</v>
      </c>
      <c r="W187" s="21"/>
    </row>
    <row r="188" spans="1:23" ht="16.2" customHeight="1" x14ac:dyDescent="0.3">
      <c r="A188" s="16">
        <v>45103</v>
      </c>
      <c r="B188" s="17">
        <v>2783.76962</v>
      </c>
      <c r="C188" s="18">
        <f t="shared" si="4"/>
        <v>919.37552499999993</v>
      </c>
      <c r="D188" s="17">
        <v>3168.5642600000001</v>
      </c>
      <c r="E188" s="17">
        <v>5.1716600000000001</v>
      </c>
      <c r="F188" s="17">
        <v>4547.8311890000004</v>
      </c>
      <c r="G188" s="17">
        <v>5298.6464800000003</v>
      </c>
      <c r="H188" s="17">
        <v>50.815980000000003</v>
      </c>
      <c r="I188" s="17">
        <v>243.02669</v>
      </c>
      <c r="J188" s="17">
        <v>389.45298000000003</v>
      </c>
      <c r="K188" s="18">
        <f t="shared" si="5"/>
        <v>920.83893999999998</v>
      </c>
      <c r="L188" s="17">
        <v>4168.88</v>
      </c>
      <c r="M188" s="19">
        <v>223.667349</v>
      </c>
      <c r="O188" s="24">
        <v>45103</v>
      </c>
      <c r="P188" s="23">
        <v>872.16886899999997</v>
      </c>
      <c r="Q188" s="22">
        <v>1145.92633</v>
      </c>
      <c r="R188" s="21"/>
      <c r="T188" s="24">
        <v>45103</v>
      </c>
      <c r="U188" s="23">
        <v>872.27836000000002</v>
      </c>
      <c r="V188" s="22">
        <v>1149.0848900000001</v>
      </c>
      <c r="W188" s="21"/>
    </row>
    <row r="189" spans="1:23" ht="16.2" customHeight="1" x14ac:dyDescent="0.3">
      <c r="A189" s="12">
        <v>45104</v>
      </c>
      <c r="B189" s="13">
        <v>2792.33185</v>
      </c>
      <c r="C189" s="14">
        <f t="shared" si="4"/>
        <v>913.25836499999991</v>
      </c>
      <c r="D189" s="13">
        <v>3166.4933700000001</v>
      </c>
      <c r="E189" s="13">
        <v>5.2136500000000003</v>
      </c>
      <c r="F189" s="13">
        <v>4568.7013500000003</v>
      </c>
      <c r="G189" s="13">
        <v>5317.6345789999996</v>
      </c>
      <c r="H189" s="13">
        <v>50.861910000000002</v>
      </c>
      <c r="I189" s="13">
        <v>244.22442000000001</v>
      </c>
      <c r="J189" s="13">
        <v>387.95049</v>
      </c>
      <c r="K189" s="14">
        <f t="shared" si="5"/>
        <v>914.71554500000002</v>
      </c>
      <c r="L189" s="13">
        <v>4172.3299989999996</v>
      </c>
      <c r="M189" s="15">
        <v>225.744889</v>
      </c>
      <c r="O189" s="27">
        <v>45104</v>
      </c>
      <c r="P189" s="26">
        <v>874.73897899999997</v>
      </c>
      <c r="Q189" s="25">
        <v>1145.615039</v>
      </c>
      <c r="R189" s="21"/>
      <c r="T189" s="27">
        <v>45104</v>
      </c>
      <c r="U189" s="26">
        <v>874.84902899999997</v>
      </c>
      <c r="V189" s="25">
        <v>1147.821179</v>
      </c>
      <c r="W189" s="21"/>
    </row>
    <row r="190" spans="1:23" ht="16.2" customHeight="1" x14ac:dyDescent="0.3">
      <c r="A190" s="16">
        <v>45105</v>
      </c>
      <c r="B190" s="17">
        <v>2740.844419</v>
      </c>
      <c r="C190" s="18">
        <f t="shared" si="4"/>
        <v>915.88644999999997</v>
      </c>
      <c r="D190" s="17">
        <v>3130.5213100000001</v>
      </c>
      <c r="E190" s="17">
        <v>5.1853800000000003</v>
      </c>
      <c r="F190" s="17">
        <v>4526.4108200000001</v>
      </c>
      <c r="G190" s="17">
        <v>5236.9001500000004</v>
      </c>
      <c r="H190" s="17">
        <v>50.60528</v>
      </c>
      <c r="I190" s="17">
        <v>242.771199</v>
      </c>
      <c r="J190" s="17">
        <v>383.96803899999998</v>
      </c>
      <c r="K190" s="18">
        <f t="shared" si="5"/>
        <v>917.48815999999988</v>
      </c>
      <c r="L190" s="17">
        <v>4152.4799990000001</v>
      </c>
      <c r="M190" s="19">
        <v>221.73877899999999</v>
      </c>
      <c r="O190" s="24">
        <v>45105</v>
      </c>
      <c r="P190" s="23">
        <v>866.85176000000001</v>
      </c>
      <c r="Q190" s="22">
        <v>1140.791199</v>
      </c>
      <c r="R190" s="21"/>
      <c r="T190" s="24">
        <v>45105</v>
      </c>
      <c r="U190" s="23">
        <v>866.96034899999995</v>
      </c>
      <c r="V190" s="22">
        <v>1142.9892600000001</v>
      </c>
      <c r="W190" s="21"/>
    </row>
    <row r="191" spans="1:23" ht="16.2" customHeight="1" x14ac:dyDescent="0.3">
      <c r="A191" s="12">
        <v>45106</v>
      </c>
      <c r="B191" s="13">
        <v>2764.8617589999999</v>
      </c>
      <c r="C191" s="14">
        <f t="shared" si="4"/>
        <v>919.98419999999987</v>
      </c>
      <c r="D191" s="13">
        <v>3146.9866689999999</v>
      </c>
      <c r="E191" s="13">
        <v>5.2027900000000002</v>
      </c>
      <c r="F191" s="13">
        <v>4540.0689590000002</v>
      </c>
      <c r="G191" s="13">
        <v>5261.2012800000002</v>
      </c>
      <c r="H191" s="13">
        <v>50.813920000000003</v>
      </c>
      <c r="I191" s="13">
        <v>243.35239000000001</v>
      </c>
      <c r="J191" s="13">
        <v>386.99856899999997</v>
      </c>
      <c r="K191" s="14">
        <f t="shared" si="5"/>
        <v>921.16430500000001</v>
      </c>
      <c r="L191" s="13">
        <v>4169.6000000000004</v>
      </c>
      <c r="M191" s="15">
        <v>221.787229</v>
      </c>
      <c r="O191" s="27">
        <v>45106</v>
      </c>
      <c r="P191" s="26">
        <v>858.59604899999999</v>
      </c>
      <c r="Q191" s="25">
        <v>1146.75467</v>
      </c>
      <c r="R191" s="21"/>
      <c r="T191" s="27">
        <v>45106</v>
      </c>
      <c r="U191" s="26">
        <v>858.70213899999999</v>
      </c>
      <c r="V191" s="25">
        <v>1149.283349</v>
      </c>
      <c r="W191" s="21"/>
    </row>
    <row r="192" spans="1:23" ht="16.2" customHeight="1" x14ac:dyDescent="0.3">
      <c r="A192" s="16">
        <v>45107</v>
      </c>
      <c r="B192" s="17">
        <v>2789.9255290000001</v>
      </c>
      <c r="C192" s="18">
        <f t="shared" si="4"/>
        <v>917.75842</v>
      </c>
      <c r="D192" s="17">
        <v>3167.4135590000001</v>
      </c>
      <c r="E192" s="17">
        <v>5.2250500000000004</v>
      </c>
      <c r="F192" s="17">
        <v>4572.6864800000003</v>
      </c>
      <c r="G192" s="17">
        <v>5328.5838190000004</v>
      </c>
      <c r="H192" s="17">
        <v>51.090580000000003</v>
      </c>
      <c r="I192" s="17">
        <v>244.38237000000001</v>
      </c>
      <c r="J192" s="17">
        <v>391.21298899999999</v>
      </c>
      <c r="K192" s="18">
        <f t="shared" si="5"/>
        <v>918.93566499999997</v>
      </c>
      <c r="L192" s="17">
        <v>4191.2799990000003</v>
      </c>
      <c r="M192" s="19">
        <v>221.86356000000001</v>
      </c>
      <c r="O192" s="24">
        <v>45107</v>
      </c>
      <c r="P192" s="23">
        <v>862.68730000000005</v>
      </c>
      <c r="Q192" s="22">
        <v>1152.7172700000001</v>
      </c>
      <c r="R192" s="21"/>
      <c r="T192" s="24">
        <v>45107</v>
      </c>
      <c r="U192" s="23">
        <v>862.79385000000002</v>
      </c>
      <c r="V192" s="22">
        <v>1155.25909</v>
      </c>
      <c r="W192" s="21"/>
    </row>
    <row r="193" spans="1:23" ht="16.2" customHeight="1" x14ac:dyDescent="0.3">
      <c r="A193" s="12">
        <v>45108</v>
      </c>
      <c r="B193" s="13">
        <v>2780.8061200000002</v>
      </c>
      <c r="C193" s="14">
        <f t="shared" si="4"/>
        <v>917.75842</v>
      </c>
      <c r="D193" s="13">
        <v>3157.0602600000002</v>
      </c>
      <c r="E193" s="13">
        <v>5.2079700000000004</v>
      </c>
      <c r="F193" s="13">
        <v>4557.7397790000005</v>
      </c>
      <c r="G193" s="13">
        <v>5311.16633</v>
      </c>
      <c r="H193" s="13">
        <v>50.923580000000001</v>
      </c>
      <c r="I193" s="13">
        <v>243.58356000000001</v>
      </c>
      <c r="J193" s="13">
        <v>389.93423899999999</v>
      </c>
      <c r="K193" s="14">
        <f t="shared" si="5"/>
        <v>918.93566499999997</v>
      </c>
      <c r="L193" s="13">
        <v>4177.5799989999996</v>
      </c>
      <c r="M193" s="15">
        <v>221.13835</v>
      </c>
      <c r="O193" s="27">
        <v>45108</v>
      </c>
      <c r="P193" s="26">
        <v>859.86743899999999</v>
      </c>
      <c r="Q193" s="25">
        <v>1148.9493890000001</v>
      </c>
      <c r="R193" s="21"/>
      <c r="T193" s="27">
        <v>45108</v>
      </c>
      <c r="U193" s="26">
        <v>859.97365000000002</v>
      </c>
      <c r="V193" s="25">
        <v>1151.4829090000001</v>
      </c>
      <c r="W193" s="21"/>
    </row>
    <row r="194" spans="1:23" ht="16.2" customHeight="1" x14ac:dyDescent="0.3">
      <c r="A194" s="16">
        <v>45109</v>
      </c>
      <c r="B194" s="17">
        <v>2780.8061200000002</v>
      </c>
      <c r="C194" s="18">
        <f t="shared" si="4"/>
        <v>917.75842</v>
      </c>
      <c r="D194" s="17">
        <v>3157.0602600000002</v>
      </c>
      <c r="E194" s="17">
        <v>5.2079700000000004</v>
      </c>
      <c r="F194" s="17">
        <v>4557.7397790000005</v>
      </c>
      <c r="G194" s="17">
        <v>5311.16633</v>
      </c>
      <c r="H194" s="17">
        <v>50.923580000000001</v>
      </c>
      <c r="I194" s="17">
        <v>243.58356000000001</v>
      </c>
      <c r="J194" s="17">
        <v>389.93423899999999</v>
      </c>
      <c r="K194" s="18">
        <f t="shared" si="5"/>
        <v>918.93566499999997</v>
      </c>
      <c r="L194" s="17">
        <v>4177.5799989999996</v>
      </c>
      <c r="M194" s="19">
        <v>221.13835</v>
      </c>
      <c r="O194" s="24">
        <v>45109</v>
      </c>
      <c r="P194" s="23">
        <v>859.86743899999999</v>
      </c>
      <c r="Q194" s="22">
        <v>1148.9493890000001</v>
      </c>
      <c r="R194" s="21"/>
      <c r="T194" s="24">
        <v>45109</v>
      </c>
      <c r="U194" s="23">
        <v>859.97365000000002</v>
      </c>
      <c r="V194" s="22">
        <v>1151.4829090000001</v>
      </c>
      <c r="W194" s="21"/>
    </row>
    <row r="195" spans="1:23" ht="16.2" customHeight="1" x14ac:dyDescent="0.3">
      <c r="A195" s="12">
        <v>45110</v>
      </c>
      <c r="B195" s="13">
        <v>2792.0855900000001</v>
      </c>
      <c r="C195" s="14">
        <f t="shared" si="4"/>
        <v>913.63065499999993</v>
      </c>
      <c r="D195" s="13">
        <v>3156.7024289999999</v>
      </c>
      <c r="E195" s="13">
        <v>5.2300389999999997</v>
      </c>
      <c r="F195" s="13">
        <v>4556.2776190000004</v>
      </c>
      <c r="G195" s="13">
        <v>5301.1401400000004</v>
      </c>
      <c r="H195" s="13">
        <v>50.973289000000001</v>
      </c>
      <c r="I195" s="13">
        <v>244.75737000000001</v>
      </c>
      <c r="J195" s="13">
        <v>390.391549</v>
      </c>
      <c r="K195" s="14">
        <f t="shared" si="5"/>
        <v>915.08334500000001</v>
      </c>
      <c r="L195" s="13">
        <v>4177.5799989999996</v>
      </c>
      <c r="M195" s="15">
        <v>223.07194899999999</v>
      </c>
      <c r="O195" s="27">
        <v>45110</v>
      </c>
      <c r="P195" s="26">
        <v>859.86743899999999</v>
      </c>
      <c r="Q195" s="25">
        <v>1148.9493890000001</v>
      </c>
      <c r="R195" s="21"/>
      <c r="T195" s="27">
        <v>45110</v>
      </c>
      <c r="U195" s="26">
        <v>859.97365000000002</v>
      </c>
      <c r="V195" s="25">
        <v>1151.4829090000001</v>
      </c>
      <c r="W195" s="21"/>
    </row>
    <row r="196" spans="1:23" ht="16.2" customHeight="1" x14ac:dyDescent="0.3">
      <c r="A196" s="16">
        <v>45111</v>
      </c>
      <c r="B196" s="17">
        <v>2798.7697189999999</v>
      </c>
      <c r="C196" s="18">
        <f t="shared" si="4"/>
        <v>903.09438</v>
      </c>
      <c r="D196" s="17">
        <v>3161.360619</v>
      </c>
      <c r="E196" s="17">
        <v>5.2554689999999997</v>
      </c>
      <c r="F196" s="17">
        <v>4554.3977100000002</v>
      </c>
      <c r="G196" s="17">
        <v>5316.1794200000004</v>
      </c>
      <c r="H196" s="17">
        <v>50.929009000000001</v>
      </c>
      <c r="I196" s="17">
        <v>245.43681000000001</v>
      </c>
      <c r="J196" s="17">
        <v>392.721969</v>
      </c>
      <c r="K196" s="18">
        <f t="shared" si="5"/>
        <v>904.11863999999991</v>
      </c>
      <c r="L196" s="17">
        <v>4177.5799989999996</v>
      </c>
      <c r="M196" s="19">
        <v>224.22434899999999</v>
      </c>
      <c r="O196" s="24">
        <v>45111</v>
      </c>
      <c r="P196" s="23">
        <v>866.86171000000002</v>
      </c>
      <c r="Q196" s="22">
        <v>1149.8981490000001</v>
      </c>
      <c r="R196" s="21"/>
      <c r="T196" s="24">
        <v>45111</v>
      </c>
      <c r="U196" s="23">
        <v>866.96965</v>
      </c>
      <c r="V196" s="22">
        <v>1152.75386</v>
      </c>
      <c r="W196" s="21"/>
    </row>
    <row r="197" spans="1:23" ht="16.2" customHeight="1" x14ac:dyDescent="0.3">
      <c r="A197" s="12">
        <v>45112</v>
      </c>
      <c r="B197" s="13">
        <v>2785.819219</v>
      </c>
      <c r="C197" s="14">
        <f t="shared" si="4"/>
        <v>905.29492000000005</v>
      </c>
      <c r="D197" s="13">
        <v>3148.731859</v>
      </c>
      <c r="E197" s="13">
        <v>5.2380800000000001</v>
      </c>
      <c r="F197" s="13">
        <v>4542.7004900000002</v>
      </c>
      <c r="G197" s="13">
        <v>5312.8373600000004</v>
      </c>
      <c r="H197" s="13">
        <v>50.805909</v>
      </c>
      <c r="I197" s="13">
        <v>245.58108899999999</v>
      </c>
      <c r="J197" s="13">
        <v>392.10271</v>
      </c>
      <c r="K197" s="14">
        <f t="shared" si="5"/>
        <v>906.61247000000003</v>
      </c>
      <c r="L197" s="13">
        <v>4177.5799989999996</v>
      </c>
      <c r="M197" s="15">
        <v>222.30037899999999</v>
      </c>
      <c r="O197" s="27">
        <v>45112</v>
      </c>
      <c r="P197" s="26">
        <v>869.31496000000004</v>
      </c>
      <c r="Q197" s="25">
        <v>1149.581719</v>
      </c>
      <c r="R197" s="21"/>
      <c r="T197" s="27">
        <v>45112</v>
      </c>
      <c r="U197" s="26">
        <v>869.42350899999997</v>
      </c>
      <c r="V197" s="25">
        <v>1152.75386</v>
      </c>
      <c r="W197" s="21"/>
    </row>
    <row r="198" spans="1:23" ht="16.2" customHeight="1" x14ac:dyDescent="0.3">
      <c r="A198" s="16">
        <v>45113</v>
      </c>
      <c r="B198" s="17">
        <v>2731.3441290000001</v>
      </c>
      <c r="C198" s="18">
        <f t="shared" si="4"/>
        <v>912.14074500000004</v>
      </c>
      <c r="D198" s="17">
        <v>3093.237419</v>
      </c>
      <c r="E198" s="17">
        <v>5.12378</v>
      </c>
      <c r="F198" s="17">
        <v>4486.1909400000004</v>
      </c>
      <c r="G198" s="17">
        <v>5240.8039600000002</v>
      </c>
      <c r="H198" s="17">
        <v>50.044150000000002</v>
      </c>
      <c r="I198" s="17">
        <v>239.73285899999999</v>
      </c>
      <c r="J198" s="17">
        <v>382.21015899999998</v>
      </c>
      <c r="K198" s="18">
        <f t="shared" si="5"/>
        <v>914.17248999999993</v>
      </c>
      <c r="L198" s="17">
        <v>4128.0799989999996</v>
      </c>
      <c r="M198" s="19">
        <v>216.24305000000001</v>
      </c>
      <c r="O198" s="24">
        <v>45113</v>
      </c>
      <c r="P198" s="23">
        <v>849.80133899999998</v>
      </c>
      <c r="Q198" s="22">
        <v>1136.27305</v>
      </c>
      <c r="R198" s="21"/>
      <c r="T198" s="24">
        <v>45113</v>
      </c>
      <c r="U198" s="23">
        <v>849.90632000000005</v>
      </c>
      <c r="V198" s="22">
        <v>1138.1527390000001</v>
      </c>
      <c r="W198" s="21"/>
    </row>
    <row r="199" spans="1:23" ht="16.2" customHeight="1" x14ac:dyDescent="0.3">
      <c r="A199" s="12">
        <v>45114</v>
      </c>
      <c r="B199" s="13">
        <v>2804.3498100000002</v>
      </c>
      <c r="C199" s="14">
        <f t="shared" si="4"/>
        <v>911.61297999999999</v>
      </c>
      <c r="D199" s="13">
        <v>3155.30906</v>
      </c>
      <c r="E199" s="13">
        <v>5.2052189999999996</v>
      </c>
      <c r="F199" s="13">
        <v>4594.3335500000003</v>
      </c>
      <c r="G199" s="13">
        <v>5380.6508290000002</v>
      </c>
      <c r="H199" s="13">
        <v>50.712989</v>
      </c>
      <c r="I199" s="13">
        <v>245.114419</v>
      </c>
      <c r="J199" s="13">
        <v>394.66775000000001</v>
      </c>
      <c r="K199" s="14">
        <f t="shared" si="5"/>
        <v>913.64355</v>
      </c>
      <c r="L199" s="13">
        <v>4195.93</v>
      </c>
      <c r="M199" s="15">
        <v>222.15379899999999</v>
      </c>
      <c r="O199" s="27">
        <v>45114</v>
      </c>
      <c r="P199" s="26">
        <v>856.71437000000003</v>
      </c>
      <c r="Q199" s="25">
        <v>1150.2001</v>
      </c>
      <c r="R199" s="21"/>
      <c r="T199" s="27">
        <v>45114</v>
      </c>
      <c r="U199" s="26">
        <v>856.81934000000001</v>
      </c>
      <c r="V199" s="25">
        <v>1152.411419</v>
      </c>
      <c r="W199" s="21"/>
    </row>
    <row r="200" spans="1:23" ht="16.2" customHeight="1" x14ac:dyDescent="0.3">
      <c r="A200" s="16">
        <v>45115</v>
      </c>
      <c r="B200" s="17">
        <v>2800.3597589999999</v>
      </c>
      <c r="C200" s="18">
        <f t="shared" si="4"/>
        <v>911.61297999999999</v>
      </c>
      <c r="D200" s="17">
        <v>3150.819669</v>
      </c>
      <c r="E200" s="17">
        <v>5.1978090000000003</v>
      </c>
      <c r="F200" s="17">
        <v>4587.7966990000004</v>
      </c>
      <c r="G200" s="17">
        <v>5372.9952000000003</v>
      </c>
      <c r="H200" s="17">
        <v>50.640839</v>
      </c>
      <c r="I200" s="17">
        <v>244.76567</v>
      </c>
      <c r="J200" s="17">
        <v>394.10622000000001</v>
      </c>
      <c r="K200" s="18">
        <f t="shared" si="5"/>
        <v>913.64355</v>
      </c>
      <c r="L200" s="17">
        <v>4189.96</v>
      </c>
      <c r="M200" s="19">
        <v>221.83771899999999</v>
      </c>
      <c r="O200" s="24">
        <v>45115</v>
      </c>
      <c r="P200" s="23">
        <v>855.49543000000006</v>
      </c>
      <c r="Q200" s="22">
        <v>1148.5635890000001</v>
      </c>
      <c r="R200" s="21"/>
      <c r="T200" s="24">
        <v>45115</v>
      </c>
      <c r="U200" s="23">
        <v>855.60024899999996</v>
      </c>
      <c r="V200" s="22">
        <v>1150.7717600000001</v>
      </c>
      <c r="W200" s="21"/>
    </row>
    <row r="201" spans="1:23" ht="16.2" customHeight="1" x14ac:dyDescent="0.3">
      <c r="A201" s="12">
        <v>45116</v>
      </c>
      <c r="B201" s="13">
        <v>2800.3597589999999</v>
      </c>
      <c r="C201" s="14">
        <f t="shared" si="4"/>
        <v>911.43241499999999</v>
      </c>
      <c r="D201" s="13">
        <v>3150.819669</v>
      </c>
      <c r="E201" s="13">
        <v>5.1978090000000003</v>
      </c>
      <c r="F201" s="13">
        <v>4587.7966990000004</v>
      </c>
      <c r="G201" s="13">
        <v>5372.9952000000003</v>
      </c>
      <c r="H201" s="13">
        <v>50.640839</v>
      </c>
      <c r="I201" s="13">
        <v>244.76567</v>
      </c>
      <c r="J201" s="13">
        <v>394.10622000000001</v>
      </c>
      <c r="K201" s="14">
        <f t="shared" si="5"/>
        <v>912.75386000000003</v>
      </c>
      <c r="L201" s="13">
        <v>4189.96</v>
      </c>
      <c r="M201" s="15">
        <v>221.83771899999999</v>
      </c>
      <c r="O201" s="27">
        <v>45116</v>
      </c>
      <c r="P201" s="26">
        <v>855.49543000000006</v>
      </c>
      <c r="Q201" s="25">
        <v>1148.5635890000001</v>
      </c>
      <c r="R201" s="21"/>
      <c r="T201" s="27">
        <v>45116</v>
      </c>
      <c r="U201" s="26">
        <v>855.60024899999996</v>
      </c>
      <c r="V201" s="25">
        <v>1150.7717600000001</v>
      </c>
      <c r="W201" s="21"/>
    </row>
    <row r="202" spans="1:23" ht="16.2" customHeight="1" x14ac:dyDescent="0.3">
      <c r="A202" s="16">
        <v>45117</v>
      </c>
      <c r="B202" s="17">
        <v>2789.4658690000001</v>
      </c>
      <c r="C202" s="18">
        <f t="shared" si="4"/>
        <v>904.0485000000001</v>
      </c>
      <c r="D202" s="17">
        <v>3156.04097</v>
      </c>
      <c r="E202" s="17">
        <v>5.1556300000000004</v>
      </c>
      <c r="F202" s="17">
        <v>4599.10959</v>
      </c>
      <c r="G202" s="17">
        <v>5370.0622300000005</v>
      </c>
      <c r="H202" s="17">
        <v>50.739719000000001</v>
      </c>
      <c r="I202" s="17">
        <v>245.435959</v>
      </c>
      <c r="J202" s="17">
        <v>397.795479</v>
      </c>
      <c r="K202" s="18">
        <f t="shared" si="5"/>
        <v>906.20588999999995</v>
      </c>
      <c r="L202" s="17">
        <v>4189.96</v>
      </c>
      <c r="M202" s="19">
        <v>222.27904000000001</v>
      </c>
      <c r="O202" s="24">
        <v>45117</v>
      </c>
      <c r="P202" s="23">
        <v>858.615949</v>
      </c>
      <c r="Q202" s="22">
        <v>1150.139989</v>
      </c>
      <c r="R202" s="21"/>
      <c r="T202" s="24">
        <v>45117</v>
      </c>
      <c r="U202" s="23">
        <v>858.72153000000003</v>
      </c>
      <c r="V202" s="22">
        <v>1152.0373890000001</v>
      </c>
      <c r="W202" s="21"/>
    </row>
    <row r="203" spans="1:23" ht="16.2" customHeight="1" x14ac:dyDescent="0.3">
      <c r="A203" s="12">
        <v>45118</v>
      </c>
      <c r="B203" s="13">
        <v>2764.319219</v>
      </c>
      <c r="C203" s="14">
        <f t="shared" si="4"/>
        <v>900.51557000000003</v>
      </c>
      <c r="D203" s="13">
        <v>3131.0043300000002</v>
      </c>
      <c r="E203" s="13">
        <v>5.0855800000000002</v>
      </c>
      <c r="F203" s="13">
        <v>4565.5196400000004</v>
      </c>
      <c r="G203" s="13">
        <v>5357.4911789999996</v>
      </c>
      <c r="H203" s="13">
        <v>50.433999</v>
      </c>
      <c r="I203" s="13">
        <v>243.16211000000001</v>
      </c>
      <c r="J203" s="13">
        <v>400.04428899999999</v>
      </c>
      <c r="K203" s="14">
        <f t="shared" si="5"/>
        <v>901.67935499999999</v>
      </c>
      <c r="L203" s="13">
        <v>4154.0600000000004</v>
      </c>
      <c r="M203" s="15">
        <v>223.71242000000001</v>
      </c>
      <c r="O203" s="27">
        <v>45118</v>
      </c>
      <c r="P203" s="26">
        <v>852.37714000000005</v>
      </c>
      <c r="Q203" s="25">
        <v>1140.28547</v>
      </c>
      <c r="R203" s="21"/>
      <c r="T203" s="27">
        <v>45118</v>
      </c>
      <c r="U203" s="26">
        <v>852.48208899999997</v>
      </c>
      <c r="V203" s="25">
        <v>1142.4807390000001</v>
      </c>
      <c r="W203" s="21"/>
    </row>
    <row r="204" spans="1:23" ht="16.2" customHeight="1" x14ac:dyDescent="0.3">
      <c r="A204" s="16">
        <v>45119</v>
      </c>
      <c r="B204" s="17">
        <v>2848.4960000000001</v>
      </c>
      <c r="C204" s="18">
        <f t="shared" ref="C204:C267" si="6">+AVERAGE(P569,U569)</f>
        <v>894.483205</v>
      </c>
      <c r="D204" s="17">
        <v>3186.4974689999999</v>
      </c>
      <c r="E204" s="17">
        <v>5.1682689999999996</v>
      </c>
      <c r="F204" s="17">
        <v>4663.6914290000004</v>
      </c>
      <c r="G204" s="17">
        <v>5450.4089190000004</v>
      </c>
      <c r="H204" s="17">
        <v>50.986668999999999</v>
      </c>
      <c r="I204" s="17">
        <v>249.33645899999999</v>
      </c>
      <c r="J204" s="17">
        <v>414.31880899999999</v>
      </c>
      <c r="K204" s="18">
        <f t="shared" ref="K204:K267" si="7">+AVERAGE(Q569,V569)</f>
        <v>896.05659000000003</v>
      </c>
      <c r="L204" s="17">
        <v>4193.59</v>
      </c>
      <c r="M204" s="19">
        <v>230.70223899999999</v>
      </c>
      <c r="O204" s="24">
        <v>45119</v>
      </c>
      <c r="P204" s="23">
        <v>856.72637899999995</v>
      </c>
      <c r="Q204" s="22">
        <v>1152.718519</v>
      </c>
      <c r="R204" s="21"/>
      <c r="T204" s="24">
        <v>45119</v>
      </c>
      <c r="U204" s="23">
        <v>856.83141000000001</v>
      </c>
      <c r="V204" s="22">
        <v>1154.622789</v>
      </c>
      <c r="W204" s="21"/>
    </row>
    <row r="205" spans="1:23" ht="16.2" customHeight="1" x14ac:dyDescent="0.3">
      <c r="A205" s="12">
        <v>45120</v>
      </c>
      <c r="B205" s="13">
        <v>2845.6857890000001</v>
      </c>
      <c r="C205" s="14">
        <f t="shared" si="6"/>
        <v>893.04442999999992</v>
      </c>
      <c r="D205" s="13">
        <v>3148.5319890000001</v>
      </c>
      <c r="E205" s="13">
        <v>5.1085000000000003</v>
      </c>
      <c r="F205" s="13">
        <v>4621.8396300000004</v>
      </c>
      <c r="G205" s="13">
        <v>5413.5120989999996</v>
      </c>
      <c r="H205" s="13">
        <v>50.30592</v>
      </c>
      <c r="I205" s="13">
        <v>243.759109</v>
      </c>
      <c r="J205" s="13">
        <v>413.42097899999999</v>
      </c>
      <c r="K205" s="14">
        <f t="shared" si="7"/>
        <v>893.78377999999998</v>
      </c>
      <c r="L205" s="13">
        <v>4128.67</v>
      </c>
      <c r="M205" s="15">
        <v>230.13767899999999</v>
      </c>
      <c r="O205" s="27">
        <v>45120</v>
      </c>
      <c r="P205" s="26">
        <v>859.10149899999999</v>
      </c>
      <c r="Q205" s="25">
        <v>1147.1714300000001</v>
      </c>
      <c r="R205" s="21"/>
      <c r="T205" s="27">
        <v>45120</v>
      </c>
      <c r="U205" s="26">
        <v>859.20876899999996</v>
      </c>
      <c r="V205" s="25">
        <v>1150.6884</v>
      </c>
      <c r="W205" s="21"/>
    </row>
    <row r="206" spans="1:23" ht="16.2" customHeight="1" x14ac:dyDescent="0.3">
      <c r="A206" s="16">
        <v>45121</v>
      </c>
      <c r="B206" s="17">
        <v>2813.0356400000001</v>
      </c>
      <c r="C206" s="18">
        <f t="shared" si="6"/>
        <v>887.66663999999992</v>
      </c>
      <c r="D206" s="17">
        <v>3114.1620800000001</v>
      </c>
      <c r="E206" s="17">
        <v>5.0418500000000002</v>
      </c>
      <c r="F206" s="17">
        <v>4611.8196500000004</v>
      </c>
      <c r="G206" s="17">
        <v>5381.3792400000002</v>
      </c>
      <c r="H206" s="17">
        <v>49.926270000000002</v>
      </c>
      <c r="I206" s="17">
        <v>243.608879</v>
      </c>
      <c r="J206" s="17">
        <v>409.77658000000002</v>
      </c>
      <c r="K206" s="18">
        <f t="shared" si="7"/>
        <v>888.40154000000007</v>
      </c>
      <c r="L206" s="17">
        <v>4102.13</v>
      </c>
      <c r="M206" s="19">
        <v>226.872029</v>
      </c>
      <c r="O206" s="24">
        <v>45121</v>
      </c>
      <c r="P206" s="23">
        <v>853.93438000000003</v>
      </c>
      <c r="Q206" s="22">
        <v>1148.0912290000001</v>
      </c>
      <c r="R206" s="21"/>
      <c r="T206" s="24">
        <v>45121</v>
      </c>
      <c r="U206" s="23">
        <v>854.04105000000004</v>
      </c>
      <c r="V206" s="22">
        <v>1150.6675990000001</v>
      </c>
      <c r="W206" s="21"/>
    </row>
    <row r="207" spans="1:23" ht="16.2" customHeight="1" x14ac:dyDescent="0.3">
      <c r="A207" s="12">
        <v>45122</v>
      </c>
      <c r="B207" s="13">
        <v>2804.23747</v>
      </c>
      <c r="C207" s="14">
        <f t="shared" si="6"/>
        <v>887.66663999999992</v>
      </c>
      <c r="D207" s="13">
        <v>3104.42209</v>
      </c>
      <c r="E207" s="13">
        <v>5.0260800000000003</v>
      </c>
      <c r="F207" s="13">
        <v>4597.39552</v>
      </c>
      <c r="G207" s="13">
        <v>5364.5482000000002</v>
      </c>
      <c r="H207" s="13">
        <v>49.770119000000001</v>
      </c>
      <c r="I207" s="13">
        <v>242.846959</v>
      </c>
      <c r="J207" s="13">
        <v>408.49495000000002</v>
      </c>
      <c r="K207" s="14">
        <f t="shared" si="7"/>
        <v>888.40154000000007</v>
      </c>
      <c r="L207" s="13">
        <v>4089.3</v>
      </c>
      <c r="M207" s="15">
        <v>226.16246000000001</v>
      </c>
      <c r="O207" s="27">
        <v>45122</v>
      </c>
      <c r="P207" s="26">
        <v>851.26358000000005</v>
      </c>
      <c r="Q207" s="25">
        <v>1144.5004100000001</v>
      </c>
      <c r="R207" s="21"/>
      <c r="T207" s="27">
        <v>45122</v>
      </c>
      <c r="U207" s="26">
        <v>851.36991899999998</v>
      </c>
      <c r="V207" s="25">
        <v>1147.0687190000001</v>
      </c>
      <c r="W207" s="21"/>
    </row>
    <row r="208" spans="1:23" ht="16.2" customHeight="1" x14ac:dyDescent="0.3">
      <c r="A208" s="16">
        <v>45123</v>
      </c>
      <c r="B208" s="17">
        <v>2804.23747</v>
      </c>
      <c r="C208" s="18">
        <f t="shared" si="6"/>
        <v>889.13377500000001</v>
      </c>
      <c r="D208" s="17">
        <v>3104.42209</v>
      </c>
      <c r="E208" s="17">
        <v>5.0260800000000003</v>
      </c>
      <c r="F208" s="17">
        <v>4597.39552</v>
      </c>
      <c r="G208" s="17">
        <v>5364.5482000000002</v>
      </c>
      <c r="H208" s="17">
        <v>49.770119000000001</v>
      </c>
      <c r="I208" s="17">
        <v>242.846959</v>
      </c>
      <c r="J208" s="17">
        <v>408.49495000000002</v>
      </c>
      <c r="K208" s="18">
        <f t="shared" si="7"/>
        <v>890.72934000000009</v>
      </c>
      <c r="L208" s="17">
        <v>4089.3</v>
      </c>
      <c r="M208" s="19">
        <v>226.16246000000001</v>
      </c>
      <c r="O208" s="24">
        <v>45123</v>
      </c>
      <c r="P208" s="23">
        <v>851.26358000000005</v>
      </c>
      <c r="Q208" s="22">
        <v>1144.5004100000001</v>
      </c>
      <c r="R208" s="21"/>
      <c r="T208" s="24">
        <v>45123</v>
      </c>
      <c r="U208" s="23">
        <v>851.36991899999998</v>
      </c>
      <c r="V208" s="22">
        <v>1147.0687190000001</v>
      </c>
      <c r="W208" s="21"/>
    </row>
    <row r="209" spans="1:23" ht="16.2" customHeight="1" x14ac:dyDescent="0.3">
      <c r="A209" s="12">
        <v>45124</v>
      </c>
      <c r="B209" s="13">
        <v>2787.8802700000001</v>
      </c>
      <c r="C209" s="14">
        <f t="shared" si="6"/>
        <v>890.67331999999999</v>
      </c>
      <c r="D209" s="13">
        <v>3105.6009100000001</v>
      </c>
      <c r="E209" s="13">
        <v>4.9743890000000004</v>
      </c>
      <c r="F209" s="13">
        <v>4593.3062200000004</v>
      </c>
      <c r="G209" s="13">
        <v>5349.4177900000004</v>
      </c>
      <c r="H209" s="13">
        <v>49.831530000000001</v>
      </c>
      <c r="I209" s="13">
        <v>243.15742</v>
      </c>
      <c r="J209" s="13">
        <v>408.41131000000001</v>
      </c>
      <c r="K209" s="14">
        <f t="shared" si="7"/>
        <v>892.70395000000008</v>
      </c>
      <c r="L209" s="13">
        <v>4089.3</v>
      </c>
      <c r="M209" s="15">
        <v>226.11555899999999</v>
      </c>
      <c r="O209" s="27">
        <v>45124</v>
      </c>
      <c r="P209" s="26">
        <v>852.701369</v>
      </c>
      <c r="Q209" s="25">
        <v>1146.425559</v>
      </c>
      <c r="R209" s="21"/>
      <c r="T209" s="27">
        <v>45124</v>
      </c>
      <c r="U209" s="26">
        <v>852.80807000000004</v>
      </c>
      <c r="V209" s="25">
        <v>1149.32546</v>
      </c>
      <c r="W209" s="21"/>
    </row>
    <row r="210" spans="1:23" ht="16.2" customHeight="1" x14ac:dyDescent="0.3">
      <c r="A210" s="16">
        <v>45125</v>
      </c>
      <c r="B210" s="17">
        <v>2777.969079</v>
      </c>
      <c r="C210" s="18">
        <f t="shared" si="6"/>
        <v>900.34979500000009</v>
      </c>
      <c r="D210" s="17">
        <v>3088.4866400000001</v>
      </c>
      <c r="E210" s="17">
        <v>4.9952290000000001</v>
      </c>
      <c r="F210" s="17">
        <v>4572.5700690000003</v>
      </c>
      <c r="G210" s="17">
        <v>5323.7794590000003</v>
      </c>
      <c r="H210" s="17">
        <v>49.604770000000002</v>
      </c>
      <c r="I210" s="17">
        <v>243.50836000000001</v>
      </c>
      <c r="J210" s="17">
        <v>405.20674000000002</v>
      </c>
      <c r="K210" s="18">
        <f t="shared" si="7"/>
        <v>901.97162500000013</v>
      </c>
      <c r="L210" s="17">
        <v>4069.389999</v>
      </c>
      <c r="M210" s="19">
        <v>228.39223000000001</v>
      </c>
      <c r="O210" s="24">
        <v>45125</v>
      </c>
      <c r="P210" s="23">
        <v>842.48892000000001</v>
      </c>
      <c r="Q210" s="22">
        <v>1139.8851500000001</v>
      </c>
      <c r="R210" s="21"/>
      <c r="T210" s="24">
        <v>45125</v>
      </c>
      <c r="U210" s="23">
        <v>842.59357899999998</v>
      </c>
      <c r="V210" s="22">
        <v>1144.69479</v>
      </c>
      <c r="W210" s="21"/>
    </row>
    <row r="211" spans="1:23" ht="16.2" customHeight="1" x14ac:dyDescent="0.3">
      <c r="A211" s="12">
        <v>45126</v>
      </c>
      <c r="B211" s="13">
        <v>2697.0196089999999</v>
      </c>
      <c r="C211" s="14">
        <f t="shared" si="6"/>
        <v>905.55875999999989</v>
      </c>
      <c r="D211" s="13">
        <v>3029.1059500000001</v>
      </c>
      <c r="E211" s="13">
        <v>4.91188</v>
      </c>
      <c r="F211" s="13">
        <v>4466.4959600000002</v>
      </c>
      <c r="G211" s="13">
        <v>5143.1954400000004</v>
      </c>
      <c r="H211" s="13">
        <v>48.616230000000002</v>
      </c>
      <c r="I211" s="13">
        <v>238.03602000000001</v>
      </c>
      <c r="J211" s="13">
        <v>397.81810899999999</v>
      </c>
      <c r="K211" s="14">
        <f t="shared" si="7"/>
        <v>906.75909000000001</v>
      </c>
      <c r="L211" s="13">
        <v>3991.15</v>
      </c>
      <c r="M211" s="15">
        <v>222.45661899999999</v>
      </c>
      <c r="O211" s="27">
        <v>45126</v>
      </c>
      <c r="P211" s="26">
        <v>830.79724899999997</v>
      </c>
      <c r="Q211" s="25">
        <v>1122.0551</v>
      </c>
      <c r="R211" s="21"/>
      <c r="T211" s="27">
        <v>45126</v>
      </c>
      <c r="U211" s="26">
        <v>830.90102000000002</v>
      </c>
      <c r="V211" s="25">
        <v>1123.6345690000001</v>
      </c>
      <c r="W211" s="21"/>
    </row>
    <row r="212" spans="1:23" ht="16.2" customHeight="1" x14ac:dyDescent="0.3">
      <c r="A212" s="16">
        <v>45127</v>
      </c>
      <c r="B212" s="17">
        <v>2700.764709</v>
      </c>
      <c r="C212" s="18">
        <f t="shared" si="6"/>
        <v>904.54714000000001</v>
      </c>
      <c r="D212" s="17">
        <v>3020.6807490000001</v>
      </c>
      <c r="E212" s="17">
        <v>4.9439390000000003</v>
      </c>
      <c r="F212" s="17">
        <v>4436.9279500000002</v>
      </c>
      <c r="G212" s="17">
        <v>5117.1441290000002</v>
      </c>
      <c r="H212" s="17">
        <v>48.542720000000003</v>
      </c>
      <c r="I212" s="17">
        <v>236.62791899999999</v>
      </c>
      <c r="J212" s="17">
        <v>396.42043899999999</v>
      </c>
      <c r="K212" s="18">
        <f t="shared" si="7"/>
        <v>905.60124999999994</v>
      </c>
      <c r="L212" s="17">
        <v>3980.1999989999999</v>
      </c>
      <c r="M212" s="19">
        <v>221.82281</v>
      </c>
      <c r="O212" s="24">
        <v>45127</v>
      </c>
      <c r="P212" s="23">
        <v>828.51790000000005</v>
      </c>
      <c r="Q212" s="22">
        <v>1118.97666</v>
      </c>
      <c r="R212" s="21"/>
      <c r="T212" s="24">
        <v>45127</v>
      </c>
      <c r="U212" s="23">
        <v>828.62139000000002</v>
      </c>
      <c r="V212" s="22">
        <v>1120.5517990000001</v>
      </c>
      <c r="W212" s="21"/>
    </row>
    <row r="213" spans="1:23" ht="16.2" customHeight="1" x14ac:dyDescent="0.3">
      <c r="A213" s="12">
        <v>45128</v>
      </c>
      <c r="B213" s="13">
        <v>2678.8736100000001</v>
      </c>
      <c r="C213" s="14">
        <f t="shared" si="6"/>
        <v>905.32469500000002</v>
      </c>
      <c r="D213" s="13">
        <v>3013.59076</v>
      </c>
      <c r="E213" s="13">
        <v>4.8415900000000001</v>
      </c>
      <c r="F213" s="13">
        <v>4423.3952689999996</v>
      </c>
      <c r="G213" s="13">
        <v>5112.7659100000001</v>
      </c>
      <c r="H213" s="13">
        <v>48.563450000000003</v>
      </c>
      <c r="I213" s="13">
        <v>234.979479</v>
      </c>
      <c r="J213" s="13">
        <v>394.38182</v>
      </c>
      <c r="K213" s="14">
        <f t="shared" si="7"/>
        <v>906.37970999999993</v>
      </c>
      <c r="L213" s="13">
        <v>3980.1999989999999</v>
      </c>
      <c r="M213" s="15">
        <v>221.64554899999999</v>
      </c>
      <c r="O213" s="27">
        <v>45128</v>
      </c>
      <c r="P213" s="26">
        <v>829.20833000000005</v>
      </c>
      <c r="Q213" s="25">
        <v>1108.99972</v>
      </c>
      <c r="R213" s="21"/>
      <c r="T213" s="27">
        <v>45128</v>
      </c>
      <c r="U213" s="26">
        <v>829.31199000000004</v>
      </c>
      <c r="V213" s="25">
        <v>1114.5897500000001</v>
      </c>
      <c r="W213" s="21"/>
    </row>
    <row r="214" spans="1:23" ht="16.2" customHeight="1" x14ac:dyDescent="0.3">
      <c r="A214" s="16">
        <v>45129</v>
      </c>
      <c r="B214" s="17">
        <v>2672.9373000000001</v>
      </c>
      <c r="C214" s="18">
        <f t="shared" si="6"/>
        <v>905.32469500000002</v>
      </c>
      <c r="D214" s="17">
        <v>3006.91273</v>
      </c>
      <c r="E214" s="17">
        <v>4.8308590000000002</v>
      </c>
      <c r="F214" s="17">
        <v>4413.5931600000004</v>
      </c>
      <c r="G214" s="17">
        <v>5101.4361689999996</v>
      </c>
      <c r="H214" s="17">
        <v>48.455829000000001</v>
      </c>
      <c r="I214" s="17">
        <v>234.45876899999999</v>
      </c>
      <c r="J214" s="17">
        <v>393.50788</v>
      </c>
      <c r="K214" s="18">
        <f t="shared" si="7"/>
        <v>906.37970999999993</v>
      </c>
      <c r="L214" s="17">
        <v>3971.38</v>
      </c>
      <c r="M214" s="19">
        <v>221.15439000000001</v>
      </c>
      <c r="O214" s="24">
        <v>45129</v>
      </c>
      <c r="P214" s="23">
        <v>827.37082899999996</v>
      </c>
      <c r="Q214" s="22">
        <v>1106.5422100000001</v>
      </c>
      <c r="R214" s="21"/>
      <c r="T214" s="24">
        <v>45129</v>
      </c>
      <c r="U214" s="23">
        <v>827.47425899999996</v>
      </c>
      <c r="V214" s="22">
        <v>1112.11985</v>
      </c>
      <c r="W214" s="21"/>
    </row>
    <row r="215" spans="1:23" ht="16.2" customHeight="1" x14ac:dyDescent="0.3">
      <c r="A215" s="12">
        <v>45130</v>
      </c>
      <c r="B215" s="13">
        <v>2672.9373000000001</v>
      </c>
      <c r="C215" s="14">
        <f t="shared" si="6"/>
        <v>903.40096500000004</v>
      </c>
      <c r="D215" s="13">
        <v>3006.91273</v>
      </c>
      <c r="E215" s="13">
        <v>4.8308590000000002</v>
      </c>
      <c r="F215" s="13">
        <v>4413.5931600000004</v>
      </c>
      <c r="G215" s="13">
        <v>5101.4361689999996</v>
      </c>
      <c r="H215" s="13">
        <v>48.455829000000001</v>
      </c>
      <c r="I215" s="13">
        <v>234.45876899999999</v>
      </c>
      <c r="J215" s="13">
        <v>393.50788</v>
      </c>
      <c r="K215" s="14">
        <f t="shared" si="7"/>
        <v>904.45147500000007</v>
      </c>
      <c r="L215" s="13">
        <v>3971.38</v>
      </c>
      <c r="M215" s="15">
        <v>221.15439000000001</v>
      </c>
      <c r="O215" s="27">
        <v>45130</v>
      </c>
      <c r="P215" s="26">
        <v>827.37082899999996</v>
      </c>
      <c r="Q215" s="25">
        <v>1106.5422100000001</v>
      </c>
      <c r="R215" s="21"/>
      <c r="T215" s="27">
        <v>45130</v>
      </c>
      <c r="U215" s="26">
        <v>827.47425899999996</v>
      </c>
      <c r="V215" s="25">
        <v>1112.11985</v>
      </c>
      <c r="W215" s="21"/>
    </row>
    <row r="216" spans="1:23" ht="16.2" customHeight="1" x14ac:dyDescent="0.3">
      <c r="A216" s="16">
        <v>45131</v>
      </c>
      <c r="B216" s="17">
        <v>2680.0857900000001</v>
      </c>
      <c r="C216" s="18">
        <f t="shared" si="6"/>
        <v>893.26325999999995</v>
      </c>
      <c r="D216" s="17">
        <v>3014.4445700000001</v>
      </c>
      <c r="E216" s="17">
        <v>4.8098200000000002</v>
      </c>
      <c r="F216" s="17">
        <v>4400.2890390000002</v>
      </c>
      <c r="G216" s="17">
        <v>5090.5148790000003</v>
      </c>
      <c r="H216" s="17">
        <v>48.530588999999999</v>
      </c>
      <c r="I216" s="17">
        <v>235.79516000000001</v>
      </c>
      <c r="J216" s="17">
        <v>394.203149</v>
      </c>
      <c r="K216" s="18">
        <f t="shared" si="7"/>
        <v>894.58168000000001</v>
      </c>
      <c r="L216" s="17">
        <v>3971.38</v>
      </c>
      <c r="M216" s="19">
        <v>223.487899</v>
      </c>
      <c r="O216" s="24">
        <v>45131</v>
      </c>
      <c r="P216" s="23">
        <v>832.01625000000001</v>
      </c>
      <c r="Q216" s="22">
        <v>1105.925919</v>
      </c>
      <c r="R216" s="21"/>
      <c r="T216" s="24">
        <v>45131</v>
      </c>
      <c r="U216" s="23">
        <v>832.12085000000002</v>
      </c>
      <c r="V216" s="22">
        <v>1109.32402</v>
      </c>
      <c r="W216" s="21"/>
    </row>
    <row r="217" spans="1:23" ht="16.2" customHeight="1" x14ac:dyDescent="0.3">
      <c r="A217" s="12">
        <v>45132</v>
      </c>
      <c r="B217" s="13">
        <v>2680.2710000000002</v>
      </c>
      <c r="C217" s="14">
        <f t="shared" si="6"/>
        <v>892.92039499999998</v>
      </c>
      <c r="D217" s="13">
        <v>2994.5650900000001</v>
      </c>
      <c r="E217" s="13">
        <v>4.7732989999999997</v>
      </c>
      <c r="F217" s="13">
        <v>4363.2180790000002</v>
      </c>
      <c r="G217" s="13">
        <v>5079.0631700000004</v>
      </c>
      <c r="H217" s="13">
        <v>48.25356</v>
      </c>
      <c r="I217" s="13">
        <v>233.32722899999999</v>
      </c>
      <c r="J217" s="13">
        <v>391.35383000000002</v>
      </c>
      <c r="K217" s="14">
        <f t="shared" si="7"/>
        <v>894.24000999999998</v>
      </c>
      <c r="L217" s="13">
        <v>3950.579999</v>
      </c>
      <c r="M217" s="15">
        <v>224.608339</v>
      </c>
      <c r="O217" s="27">
        <v>45132</v>
      </c>
      <c r="P217" s="26">
        <v>832.45464000000004</v>
      </c>
      <c r="Q217" s="25">
        <v>1101.0535090000001</v>
      </c>
      <c r="R217" s="21"/>
      <c r="T217" s="27">
        <v>45132</v>
      </c>
      <c r="U217" s="26">
        <v>832.55989899999997</v>
      </c>
      <c r="V217" s="25">
        <v>1103.2057990000001</v>
      </c>
      <c r="W217" s="21"/>
    </row>
    <row r="218" spans="1:23" ht="16.2" customHeight="1" x14ac:dyDescent="0.3">
      <c r="A218" s="16">
        <v>45133</v>
      </c>
      <c r="B218" s="17">
        <v>2686.307069</v>
      </c>
      <c r="C218" s="18">
        <f t="shared" si="6"/>
        <v>894.86718999999994</v>
      </c>
      <c r="D218" s="17">
        <v>3009.5911590000001</v>
      </c>
      <c r="E218" s="17">
        <v>4.8142990000000001</v>
      </c>
      <c r="F218" s="17">
        <v>4402.1775100000004</v>
      </c>
      <c r="G218" s="17">
        <v>5141.6430600000003</v>
      </c>
      <c r="H218" s="17">
        <v>48.523789000000001</v>
      </c>
      <c r="I218" s="17">
        <v>236.48671899999999</v>
      </c>
      <c r="J218" s="17">
        <v>392.63155</v>
      </c>
      <c r="K218" s="18">
        <f t="shared" si="7"/>
        <v>896.18461499999989</v>
      </c>
      <c r="L218" s="17">
        <v>3978.829999</v>
      </c>
      <c r="M218" s="19">
        <v>225.142449</v>
      </c>
      <c r="O218" s="24">
        <v>45133</v>
      </c>
      <c r="P218" s="23">
        <v>837.71896000000004</v>
      </c>
      <c r="Q218" s="22">
        <v>1104.0038790000001</v>
      </c>
      <c r="R218" s="21"/>
      <c r="T218" s="24">
        <v>45133</v>
      </c>
      <c r="U218" s="23">
        <v>837.82479899999998</v>
      </c>
      <c r="V218" s="22">
        <v>1106.4599490000001</v>
      </c>
      <c r="W218" s="21"/>
    </row>
    <row r="219" spans="1:23" ht="16.2" customHeight="1" x14ac:dyDescent="0.3">
      <c r="A219" s="12">
        <v>45134</v>
      </c>
      <c r="B219" s="13">
        <v>2658.102519</v>
      </c>
      <c r="C219" s="14">
        <f t="shared" si="6"/>
        <v>893.69901499999992</v>
      </c>
      <c r="D219" s="13">
        <v>2994.051449</v>
      </c>
      <c r="E219" s="13">
        <v>4.7762690000000001</v>
      </c>
      <c r="F219" s="13">
        <v>4342.8515600000001</v>
      </c>
      <c r="G219" s="13">
        <v>5076.3732790000004</v>
      </c>
      <c r="H219" s="13">
        <v>48.21978</v>
      </c>
      <c r="I219" s="13">
        <v>235.69659899999999</v>
      </c>
      <c r="J219" s="13">
        <v>390.22824000000003</v>
      </c>
      <c r="K219" s="14">
        <f t="shared" si="7"/>
        <v>894.73573499999998</v>
      </c>
      <c r="L219" s="13">
        <v>3951.099999</v>
      </c>
      <c r="M219" s="15">
        <v>223.02123</v>
      </c>
      <c r="O219" s="27">
        <v>45134</v>
      </c>
      <c r="P219" s="26">
        <v>834.12851899999998</v>
      </c>
      <c r="Q219" s="25">
        <v>1096.9183700000001</v>
      </c>
      <c r="R219" s="21"/>
      <c r="T219" s="27">
        <v>45134</v>
      </c>
      <c r="U219" s="26">
        <v>834.23419000000001</v>
      </c>
      <c r="V219" s="25">
        <v>1099.0542390000001</v>
      </c>
      <c r="W219" s="21"/>
    </row>
    <row r="220" spans="1:23" ht="16.2" customHeight="1" x14ac:dyDescent="0.3">
      <c r="A220" s="16">
        <v>45135</v>
      </c>
      <c r="B220" s="17">
        <v>2622.2774690000001</v>
      </c>
      <c r="C220" s="18">
        <f t="shared" si="6"/>
        <v>889.1718249999999</v>
      </c>
      <c r="D220" s="17">
        <v>2971.0529200000001</v>
      </c>
      <c r="E220" s="17">
        <v>4.7563589999999998</v>
      </c>
      <c r="F220" s="17">
        <v>4339.2027390000003</v>
      </c>
      <c r="G220" s="17">
        <v>5058.1762500000004</v>
      </c>
      <c r="H220" s="17">
        <v>47.802320000000002</v>
      </c>
      <c r="I220" s="17">
        <v>236.29338000000001</v>
      </c>
      <c r="J220" s="17">
        <v>386.66928000000001</v>
      </c>
      <c r="K220" s="18">
        <f t="shared" si="7"/>
        <v>890.20329500000003</v>
      </c>
      <c r="L220" s="17">
        <v>3932.0399990000001</v>
      </c>
      <c r="M220" s="19">
        <v>223.03119000000001</v>
      </c>
      <c r="O220" s="24">
        <v>45135</v>
      </c>
      <c r="P220" s="23">
        <v>833.02401899999995</v>
      </c>
      <c r="Q220" s="22">
        <v>1091.6268700000001</v>
      </c>
      <c r="R220" s="21"/>
      <c r="T220" s="24">
        <v>45135</v>
      </c>
      <c r="U220" s="23">
        <v>833.12991899999997</v>
      </c>
      <c r="V220" s="22">
        <v>1094.970759</v>
      </c>
      <c r="W220" s="21"/>
    </row>
    <row r="221" spans="1:23" ht="16.2" customHeight="1" x14ac:dyDescent="0.3">
      <c r="A221" s="12">
        <v>45136</v>
      </c>
      <c r="B221" s="13">
        <v>2616.5754790000001</v>
      </c>
      <c r="C221" s="14">
        <f t="shared" si="6"/>
        <v>889.1718249999999</v>
      </c>
      <c r="D221" s="13">
        <v>2964.5925400000001</v>
      </c>
      <c r="E221" s="13">
        <v>4.7460190000000004</v>
      </c>
      <c r="F221" s="13">
        <v>4329.7673800000002</v>
      </c>
      <c r="G221" s="13">
        <v>5047.1775289999996</v>
      </c>
      <c r="H221" s="13">
        <v>47.69838</v>
      </c>
      <c r="I221" s="13">
        <v>235.77957000000001</v>
      </c>
      <c r="J221" s="13">
        <v>385.82848899999999</v>
      </c>
      <c r="K221" s="14">
        <f t="shared" si="7"/>
        <v>890.20329500000003</v>
      </c>
      <c r="L221" s="13">
        <v>3923.4899989999999</v>
      </c>
      <c r="M221" s="15">
        <v>222.54622000000001</v>
      </c>
      <c r="O221" s="27">
        <v>45136</v>
      </c>
      <c r="P221" s="26">
        <v>831.21266000000003</v>
      </c>
      <c r="Q221" s="25">
        <v>1089.253189</v>
      </c>
      <c r="R221" s="21"/>
      <c r="T221" s="27">
        <v>45136</v>
      </c>
      <c r="U221" s="26">
        <v>831.31832899999995</v>
      </c>
      <c r="V221" s="25">
        <v>1092.5897990000001</v>
      </c>
      <c r="W221" s="21"/>
    </row>
    <row r="222" spans="1:23" ht="16.2" customHeight="1" x14ac:dyDescent="0.3">
      <c r="A222" s="16">
        <v>45137</v>
      </c>
      <c r="B222" s="17">
        <v>2616.5754790000001</v>
      </c>
      <c r="C222" s="18">
        <f t="shared" si="6"/>
        <v>888.77475000000004</v>
      </c>
      <c r="D222" s="17">
        <v>2964.5925400000001</v>
      </c>
      <c r="E222" s="17">
        <v>4.7460190000000004</v>
      </c>
      <c r="F222" s="17">
        <v>4329.7673800000002</v>
      </c>
      <c r="G222" s="17">
        <v>5047.1775289999996</v>
      </c>
      <c r="H222" s="17">
        <v>47.69838</v>
      </c>
      <c r="I222" s="17">
        <v>235.77957000000001</v>
      </c>
      <c r="J222" s="17">
        <v>385.82848899999999</v>
      </c>
      <c r="K222" s="18">
        <f t="shared" si="7"/>
        <v>889.80613500000004</v>
      </c>
      <c r="L222" s="17">
        <v>3923.4899989999999</v>
      </c>
      <c r="M222" s="19">
        <v>222.54622000000001</v>
      </c>
      <c r="O222" s="24">
        <v>45137</v>
      </c>
      <c r="P222" s="23">
        <v>831.21266000000003</v>
      </c>
      <c r="Q222" s="22">
        <v>1089.253189</v>
      </c>
      <c r="R222" s="21"/>
      <c r="T222" s="24">
        <v>45137</v>
      </c>
      <c r="U222" s="23">
        <v>831.31832899999995</v>
      </c>
      <c r="V222" s="22">
        <v>1092.5897990000001</v>
      </c>
      <c r="W222" s="21"/>
    </row>
    <row r="223" spans="1:23" ht="16.2" customHeight="1" x14ac:dyDescent="0.3">
      <c r="A223" s="12">
        <v>45138</v>
      </c>
      <c r="B223" s="13">
        <v>2643.8437300000001</v>
      </c>
      <c r="C223" s="14">
        <f t="shared" si="6"/>
        <v>898.72557000000006</v>
      </c>
      <c r="D223" s="13">
        <v>2980.8091100000001</v>
      </c>
      <c r="E223" s="13">
        <v>4.6735689999999996</v>
      </c>
      <c r="F223" s="13">
        <v>4325.8438900000001</v>
      </c>
      <c r="G223" s="13">
        <v>5048.1584000000003</v>
      </c>
      <c r="H223" s="13">
        <v>47.702730000000003</v>
      </c>
      <c r="I223" s="13">
        <v>234.904349</v>
      </c>
      <c r="J223" s="13">
        <v>387.83076899999998</v>
      </c>
      <c r="K223" s="14">
        <f t="shared" si="7"/>
        <v>899.7685899999999</v>
      </c>
      <c r="L223" s="13">
        <v>3923.4899989999999</v>
      </c>
      <c r="M223" s="15">
        <v>220.62218899999999</v>
      </c>
      <c r="O223" s="27">
        <v>45138</v>
      </c>
      <c r="P223" s="26">
        <v>830.31552899999997</v>
      </c>
      <c r="Q223" s="25">
        <v>1089.253189</v>
      </c>
      <c r="R223" s="21"/>
      <c r="T223" s="27">
        <v>45138</v>
      </c>
      <c r="U223" s="26">
        <v>830.42097000000001</v>
      </c>
      <c r="V223" s="25">
        <v>1092.5897990000001</v>
      </c>
      <c r="W223" s="21"/>
    </row>
    <row r="224" spans="1:23" ht="16.2" customHeight="1" x14ac:dyDescent="0.3">
      <c r="A224" s="16">
        <v>45139</v>
      </c>
      <c r="B224" s="17">
        <v>2580.988679</v>
      </c>
      <c r="C224" s="18">
        <f t="shared" si="6"/>
        <v>908.03025500000001</v>
      </c>
      <c r="D224" s="17">
        <v>2935.0498689999999</v>
      </c>
      <c r="E224" s="17">
        <v>4.6107990000000001</v>
      </c>
      <c r="F224" s="17">
        <v>4280.3361100000002</v>
      </c>
      <c r="G224" s="17">
        <v>4974.8503190000001</v>
      </c>
      <c r="H224" s="17">
        <v>47.394328999999999</v>
      </c>
      <c r="I224" s="17">
        <v>232.07310000000001</v>
      </c>
      <c r="J224" s="17">
        <v>382.601519</v>
      </c>
      <c r="K224" s="18">
        <f t="shared" si="7"/>
        <v>910.41484500000001</v>
      </c>
      <c r="L224" s="17">
        <v>3898.48</v>
      </c>
      <c r="M224" s="19">
        <v>214.23161899999999</v>
      </c>
      <c r="O224" s="24">
        <v>45139</v>
      </c>
      <c r="P224" s="23">
        <v>822.20393899999999</v>
      </c>
      <c r="Q224" s="22">
        <v>1078.7161000000001</v>
      </c>
      <c r="R224" s="21"/>
      <c r="T224" s="24">
        <v>45139</v>
      </c>
      <c r="U224" s="23">
        <v>822.307999</v>
      </c>
      <c r="V224" s="22">
        <v>1082.3098190000001</v>
      </c>
      <c r="W224" s="21"/>
    </row>
    <row r="225" spans="1:23" ht="16.2" customHeight="1" x14ac:dyDescent="0.3">
      <c r="A225" s="12">
        <v>45140</v>
      </c>
      <c r="B225" s="13">
        <v>2621.0661300000002</v>
      </c>
      <c r="C225" s="14">
        <f t="shared" si="6"/>
        <v>904.00561500000003</v>
      </c>
      <c r="D225" s="13">
        <v>3003.06493</v>
      </c>
      <c r="E225" s="13">
        <v>4.7132389999999997</v>
      </c>
      <c r="F225" s="13">
        <v>4378.9296800000002</v>
      </c>
      <c r="G225" s="13">
        <v>5083.8383800000001</v>
      </c>
      <c r="H225" s="13">
        <v>48.527970000000003</v>
      </c>
      <c r="I225" s="13">
        <v>234.96467000000001</v>
      </c>
      <c r="J225" s="13">
        <v>388.90947899999998</v>
      </c>
      <c r="K225" s="14">
        <f t="shared" si="7"/>
        <v>905.51304000000005</v>
      </c>
      <c r="L225" s="13">
        <v>4007.44</v>
      </c>
      <c r="M225" s="15">
        <v>216.31144</v>
      </c>
      <c r="O225" s="27">
        <v>45140</v>
      </c>
      <c r="P225" s="26">
        <v>839.21929</v>
      </c>
      <c r="Q225" s="25">
        <v>1102.7627890000001</v>
      </c>
      <c r="R225" s="21"/>
      <c r="T225" s="27">
        <v>45140</v>
      </c>
      <c r="U225" s="26">
        <v>839.32475899999997</v>
      </c>
      <c r="V225" s="25">
        <v>1105.80573</v>
      </c>
      <c r="W225" s="21"/>
    </row>
    <row r="226" spans="1:23" ht="16.2" customHeight="1" x14ac:dyDescent="0.3">
      <c r="A226" s="16">
        <v>45141</v>
      </c>
      <c r="B226" s="17">
        <v>2651.8515090000001</v>
      </c>
      <c r="C226" s="18">
        <f t="shared" si="6"/>
        <v>900.14582000000007</v>
      </c>
      <c r="D226" s="17">
        <v>3035.19245</v>
      </c>
      <c r="E226" s="17">
        <v>4.7346589999999997</v>
      </c>
      <c r="F226" s="17">
        <v>4435.3043100000004</v>
      </c>
      <c r="G226" s="17">
        <v>5150.3487990000003</v>
      </c>
      <c r="H226" s="17">
        <v>49.038179</v>
      </c>
      <c r="I226" s="17">
        <v>233.61010899999999</v>
      </c>
      <c r="J226" s="17">
        <v>395.26787899999999</v>
      </c>
      <c r="K226" s="18">
        <f t="shared" si="7"/>
        <v>901.34577999999999</v>
      </c>
      <c r="L226" s="17">
        <v>4056.9899989999999</v>
      </c>
      <c r="M226" s="19">
        <v>216.574929</v>
      </c>
      <c r="O226" s="24">
        <v>45141</v>
      </c>
      <c r="P226" s="23">
        <v>843.74726899999996</v>
      </c>
      <c r="Q226" s="22">
        <v>1108.16443</v>
      </c>
      <c r="R226" s="21"/>
      <c r="T226" s="24">
        <v>45141</v>
      </c>
      <c r="U226" s="23">
        <v>843.85256000000004</v>
      </c>
      <c r="V226" s="22">
        <v>1109.9835800000001</v>
      </c>
      <c r="W226" s="21"/>
    </row>
    <row r="227" spans="1:23" ht="16.2" customHeight="1" x14ac:dyDescent="0.3">
      <c r="A227" s="12">
        <v>45142</v>
      </c>
      <c r="B227" s="13">
        <v>2729.551449</v>
      </c>
      <c r="C227" s="14">
        <f t="shared" si="6"/>
        <v>911.95580499999994</v>
      </c>
      <c r="D227" s="13">
        <v>3102.03944</v>
      </c>
      <c r="E227" s="13">
        <v>4.8891590000000003</v>
      </c>
      <c r="F227" s="13">
        <v>4568.8020100000003</v>
      </c>
      <c r="G227" s="13">
        <v>5287.3013600000004</v>
      </c>
      <c r="H227" s="13">
        <v>50.037058999999999</v>
      </c>
      <c r="I227" s="13">
        <v>243.18888899999999</v>
      </c>
      <c r="J227" s="13">
        <v>409.83150899999998</v>
      </c>
      <c r="K227" s="14">
        <f t="shared" si="7"/>
        <v>913.1715099999999</v>
      </c>
      <c r="L227" s="13">
        <v>4144.7899989999996</v>
      </c>
      <c r="M227" s="15">
        <v>224.954679</v>
      </c>
      <c r="O227" s="27">
        <v>45142</v>
      </c>
      <c r="P227" s="26">
        <v>849.39441899999997</v>
      </c>
      <c r="Q227" s="25">
        <v>1121.4258600000001</v>
      </c>
      <c r="R227" s="21"/>
      <c r="T227" s="27">
        <v>45142</v>
      </c>
      <c r="U227" s="26">
        <v>849.49887899999999</v>
      </c>
      <c r="V227" s="25">
        <v>1123.249319</v>
      </c>
      <c r="W227" s="21"/>
    </row>
    <row r="228" spans="1:23" ht="16.2" customHeight="1" x14ac:dyDescent="0.3">
      <c r="A228" s="16">
        <v>45143</v>
      </c>
      <c r="B228" s="17">
        <v>2685.5010400000001</v>
      </c>
      <c r="C228" s="18">
        <f t="shared" si="6"/>
        <v>911.95580499999994</v>
      </c>
      <c r="D228" s="17">
        <v>3051.9776900000002</v>
      </c>
      <c r="E228" s="17">
        <v>4.8102590000000003</v>
      </c>
      <c r="F228" s="17">
        <v>4495.0691690000003</v>
      </c>
      <c r="G228" s="17">
        <v>5201.9731300000003</v>
      </c>
      <c r="H228" s="17">
        <v>49.22954</v>
      </c>
      <c r="I228" s="17">
        <v>239.264229</v>
      </c>
      <c r="J228" s="17">
        <v>403.21751</v>
      </c>
      <c r="K228" s="18">
        <f t="shared" si="7"/>
        <v>913.1715099999999</v>
      </c>
      <c r="L228" s="17">
        <v>4077.9</v>
      </c>
      <c r="M228" s="19">
        <v>221.32427899999999</v>
      </c>
      <c r="O228" s="24">
        <v>45143</v>
      </c>
      <c r="P228" s="23">
        <v>835.68661899999995</v>
      </c>
      <c r="Q228" s="22">
        <v>1103.3279190000001</v>
      </c>
      <c r="R228" s="21"/>
      <c r="T228" s="24">
        <v>45143</v>
      </c>
      <c r="U228" s="23">
        <v>835.78938000000005</v>
      </c>
      <c r="V228" s="22">
        <v>1105.1219490000001</v>
      </c>
      <c r="W228" s="21"/>
    </row>
    <row r="229" spans="1:23" ht="16.2" customHeight="1" x14ac:dyDescent="0.3">
      <c r="A229" s="12">
        <v>45144</v>
      </c>
      <c r="B229" s="13">
        <v>2685.5010400000001</v>
      </c>
      <c r="C229" s="14">
        <f t="shared" si="6"/>
        <v>906.60015499999997</v>
      </c>
      <c r="D229" s="13">
        <v>3051.9776900000002</v>
      </c>
      <c r="E229" s="13">
        <v>4.8102590000000003</v>
      </c>
      <c r="F229" s="13">
        <v>4495.0691690000003</v>
      </c>
      <c r="G229" s="13">
        <v>5201.9731300000003</v>
      </c>
      <c r="H229" s="13">
        <v>49.22954</v>
      </c>
      <c r="I229" s="13">
        <v>239.264229</v>
      </c>
      <c r="J229" s="13">
        <v>403.21751</v>
      </c>
      <c r="K229" s="14">
        <f t="shared" si="7"/>
        <v>907.81055500000002</v>
      </c>
      <c r="L229" s="13">
        <v>4077.9</v>
      </c>
      <c r="M229" s="15">
        <v>221.32427899999999</v>
      </c>
      <c r="O229" s="27">
        <v>45144</v>
      </c>
      <c r="P229" s="26">
        <v>835.68661899999995</v>
      </c>
      <c r="Q229" s="25">
        <v>1103.3279190000001</v>
      </c>
      <c r="R229" s="21"/>
      <c r="T229" s="27">
        <v>45144</v>
      </c>
      <c r="U229" s="26">
        <v>835.78938000000005</v>
      </c>
      <c r="V229" s="25">
        <v>1105.1219490000001</v>
      </c>
      <c r="W229" s="21"/>
    </row>
    <row r="230" spans="1:23" ht="16.2" customHeight="1" x14ac:dyDescent="0.3">
      <c r="A230" s="16">
        <v>45145</v>
      </c>
      <c r="B230" s="17">
        <v>2678.5686089999999</v>
      </c>
      <c r="C230" s="18">
        <f t="shared" si="6"/>
        <v>920.24284499999999</v>
      </c>
      <c r="D230" s="17">
        <v>3048.327409</v>
      </c>
      <c r="E230" s="17">
        <v>4.77928</v>
      </c>
      <c r="F230" s="17">
        <v>4487.1172589999996</v>
      </c>
      <c r="G230" s="17">
        <v>5208.0899790000003</v>
      </c>
      <c r="H230" s="17">
        <v>49.28199</v>
      </c>
      <c r="I230" s="17">
        <v>238.941779</v>
      </c>
      <c r="J230" s="17">
        <v>401.32465000000002</v>
      </c>
      <c r="K230" s="18">
        <f t="shared" si="7"/>
        <v>921.76916499999993</v>
      </c>
      <c r="L230" s="17">
        <v>4077.9</v>
      </c>
      <c r="M230" s="19">
        <v>217.880179</v>
      </c>
      <c r="O230" s="24">
        <v>45145</v>
      </c>
      <c r="P230" s="23">
        <v>835.68661899999995</v>
      </c>
      <c r="Q230" s="22">
        <v>1103.3279190000001</v>
      </c>
      <c r="R230" s="21"/>
      <c r="T230" s="24">
        <v>45145</v>
      </c>
      <c r="U230" s="23">
        <v>835.78938000000005</v>
      </c>
      <c r="V230" s="22">
        <v>1105.1219490000001</v>
      </c>
      <c r="W230" s="21"/>
    </row>
    <row r="231" spans="1:23" ht="16.2" customHeight="1" x14ac:dyDescent="0.3">
      <c r="A231" s="12">
        <v>45146</v>
      </c>
      <c r="B231" s="13">
        <v>2655.3245790000001</v>
      </c>
      <c r="C231" s="14">
        <f t="shared" si="6"/>
        <v>909.67972000000009</v>
      </c>
      <c r="D231" s="13">
        <v>3027.7313690000001</v>
      </c>
      <c r="E231" s="13">
        <v>4.7069000000000001</v>
      </c>
      <c r="F231" s="13">
        <v>4463.8732300000001</v>
      </c>
      <c r="G231" s="13">
        <v>5187.4965890000003</v>
      </c>
      <c r="H231" s="13">
        <v>49.228439000000002</v>
      </c>
      <c r="I231" s="13">
        <v>236.99074899999999</v>
      </c>
      <c r="J231" s="13">
        <v>395.03433899999999</v>
      </c>
      <c r="K231" s="14">
        <f t="shared" si="7"/>
        <v>911.18853000000001</v>
      </c>
      <c r="L231" s="13">
        <v>4077.9</v>
      </c>
      <c r="M231" s="15">
        <v>214.65455</v>
      </c>
      <c r="O231" s="27">
        <v>45146</v>
      </c>
      <c r="P231" s="26">
        <v>835.68661899999995</v>
      </c>
      <c r="Q231" s="25">
        <v>1104.5232900000001</v>
      </c>
      <c r="R231" s="21"/>
      <c r="T231" s="27">
        <v>45146</v>
      </c>
      <c r="U231" s="26">
        <v>835.78938000000005</v>
      </c>
      <c r="V231" s="25">
        <v>1106.02115</v>
      </c>
      <c r="W231" s="21"/>
    </row>
    <row r="232" spans="1:23" ht="16.2" customHeight="1" x14ac:dyDescent="0.3">
      <c r="A232" s="16">
        <v>45147</v>
      </c>
      <c r="B232" s="17">
        <v>2661.724549</v>
      </c>
      <c r="C232" s="18">
        <f t="shared" si="6"/>
        <v>916.77530000000002</v>
      </c>
      <c r="D232" s="17">
        <v>3034.5479500000001</v>
      </c>
      <c r="E232" s="17">
        <v>4.7416090000000004</v>
      </c>
      <c r="F232" s="17">
        <v>4477.3798390000002</v>
      </c>
      <c r="G232" s="17">
        <v>5190.1488689999996</v>
      </c>
      <c r="H232" s="17">
        <v>49.217359000000002</v>
      </c>
      <c r="I232" s="17">
        <v>238.52198000000001</v>
      </c>
      <c r="J232" s="17">
        <v>399.18526000000003</v>
      </c>
      <c r="K232" s="18">
        <f t="shared" si="7"/>
        <v>918.28559999999993</v>
      </c>
      <c r="L232" s="17">
        <v>4076.46</v>
      </c>
      <c r="M232" s="19">
        <v>214.53640899999999</v>
      </c>
      <c r="O232" s="24">
        <v>45147</v>
      </c>
      <c r="P232" s="23">
        <v>828.26259000000005</v>
      </c>
      <c r="Q232" s="22">
        <v>1098.77628</v>
      </c>
      <c r="R232" s="21"/>
      <c r="T232" s="24">
        <v>45147</v>
      </c>
      <c r="U232" s="23">
        <v>828.36356899999998</v>
      </c>
      <c r="V232" s="22">
        <v>1100.556149</v>
      </c>
      <c r="W232" s="21"/>
    </row>
    <row r="233" spans="1:23" ht="16.2" customHeight="1" x14ac:dyDescent="0.3">
      <c r="A233" s="12">
        <v>45148</v>
      </c>
      <c r="B233" s="13">
        <v>2643.7544800000001</v>
      </c>
      <c r="C233" s="14">
        <f t="shared" si="6"/>
        <v>914.42998499999999</v>
      </c>
      <c r="D233" s="13">
        <v>3007.908379</v>
      </c>
      <c r="E233" s="13">
        <v>4.7320089999999997</v>
      </c>
      <c r="F233" s="13">
        <v>4442.2735489999995</v>
      </c>
      <c r="G233" s="13">
        <v>5134.1046900000001</v>
      </c>
      <c r="H233" s="13">
        <v>48.753979000000001</v>
      </c>
      <c r="I233" s="13">
        <v>238.02395899999999</v>
      </c>
      <c r="J233" s="13">
        <v>394.85140000000001</v>
      </c>
      <c r="K233" s="14">
        <f t="shared" si="7"/>
        <v>915.35369999999989</v>
      </c>
      <c r="L233" s="13">
        <v>4031.65</v>
      </c>
      <c r="M233" s="15">
        <v>215.42345</v>
      </c>
      <c r="O233" s="27">
        <v>45148</v>
      </c>
      <c r="P233" s="26">
        <v>822.53390899999999</v>
      </c>
      <c r="Q233" s="25">
        <v>1089.929709</v>
      </c>
      <c r="R233" s="21"/>
      <c r="T233" s="27">
        <v>45148</v>
      </c>
      <c r="U233" s="26">
        <v>822.63460899999995</v>
      </c>
      <c r="V233" s="25">
        <v>1092.2920590000001</v>
      </c>
      <c r="W233" s="21"/>
    </row>
    <row r="234" spans="1:23" ht="16.2" customHeight="1" x14ac:dyDescent="0.3">
      <c r="A234" s="16">
        <v>45149</v>
      </c>
      <c r="B234" s="17">
        <v>2577.2278590000001</v>
      </c>
      <c r="C234" s="18">
        <f t="shared" si="6"/>
        <v>906.33995499999992</v>
      </c>
      <c r="D234" s="17">
        <v>2947.5947289999999</v>
      </c>
      <c r="E234" s="17">
        <v>4.6481190000000003</v>
      </c>
      <c r="F234" s="17">
        <v>4339.6783500000001</v>
      </c>
      <c r="G234" s="17">
        <v>5028.4816600000004</v>
      </c>
      <c r="H234" s="17">
        <v>47.74071</v>
      </c>
      <c r="I234" s="17">
        <v>233.05815000000001</v>
      </c>
      <c r="J234" s="17">
        <v>380.07303000000002</v>
      </c>
      <c r="K234" s="18">
        <f t="shared" si="7"/>
        <v>907.255495</v>
      </c>
      <c r="L234" s="17">
        <v>3955.23</v>
      </c>
      <c r="M234" s="19">
        <v>209.47924</v>
      </c>
      <c r="O234" s="24">
        <v>45149</v>
      </c>
      <c r="P234" s="23">
        <v>815.20878000000005</v>
      </c>
      <c r="Q234" s="22">
        <v>1075.3751990000001</v>
      </c>
      <c r="R234" s="21"/>
      <c r="T234" s="24">
        <v>45149</v>
      </c>
      <c r="U234" s="23">
        <v>815.30961000000002</v>
      </c>
      <c r="V234" s="22">
        <v>1077.1323500000001</v>
      </c>
      <c r="W234" s="21"/>
    </row>
    <row r="235" spans="1:23" ht="16.2" customHeight="1" x14ac:dyDescent="0.3">
      <c r="A235" s="12">
        <v>45150</v>
      </c>
      <c r="B235" s="13">
        <v>2589.0739490000001</v>
      </c>
      <c r="C235" s="14">
        <f t="shared" si="6"/>
        <v>906.33995499999992</v>
      </c>
      <c r="D235" s="13">
        <v>2961.1431889999999</v>
      </c>
      <c r="E235" s="13">
        <v>4.6694889999999996</v>
      </c>
      <c r="F235" s="13">
        <v>4359.6254490000001</v>
      </c>
      <c r="G235" s="13">
        <v>5051.5947990000004</v>
      </c>
      <c r="H235" s="13">
        <v>47.960149000000001</v>
      </c>
      <c r="I235" s="13">
        <v>234.12939</v>
      </c>
      <c r="J235" s="13">
        <v>381.82001000000002</v>
      </c>
      <c r="K235" s="14">
        <f t="shared" si="7"/>
        <v>907.255495</v>
      </c>
      <c r="L235" s="13">
        <v>3973.409999</v>
      </c>
      <c r="M235" s="15">
        <v>210.44210000000001</v>
      </c>
      <c r="O235" s="27">
        <v>45150</v>
      </c>
      <c r="P235" s="26">
        <v>818.95585000000005</v>
      </c>
      <c r="Q235" s="25">
        <v>1080.3180990000001</v>
      </c>
      <c r="R235" s="21"/>
      <c r="T235" s="27">
        <v>45150</v>
      </c>
      <c r="U235" s="26">
        <v>819.05714</v>
      </c>
      <c r="V235" s="25">
        <v>1082.083329</v>
      </c>
      <c r="W235" s="21"/>
    </row>
    <row r="236" spans="1:23" ht="16.2" customHeight="1" x14ac:dyDescent="0.3">
      <c r="A236" s="16">
        <v>45151</v>
      </c>
      <c r="B236" s="17">
        <v>2589.0739490000001</v>
      </c>
      <c r="C236" s="18">
        <f t="shared" si="6"/>
        <v>913.42437499999994</v>
      </c>
      <c r="D236" s="17">
        <v>2961.1431889999999</v>
      </c>
      <c r="E236" s="17">
        <v>4.6694889999999996</v>
      </c>
      <c r="F236" s="17">
        <v>4359.6254490000001</v>
      </c>
      <c r="G236" s="17">
        <v>5051.5947990000004</v>
      </c>
      <c r="H236" s="17">
        <v>47.960149000000001</v>
      </c>
      <c r="I236" s="17">
        <v>234.12939</v>
      </c>
      <c r="J236" s="17">
        <v>381.82001000000002</v>
      </c>
      <c r="K236" s="18">
        <f t="shared" si="7"/>
        <v>914.34187999999995</v>
      </c>
      <c r="L236" s="17">
        <v>3973.409999</v>
      </c>
      <c r="M236" s="19">
        <v>210.44210000000001</v>
      </c>
      <c r="O236" s="24">
        <v>45151</v>
      </c>
      <c r="P236" s="23">
        <v>818.95585000000005</v>
      </c>
      <c r="Q236" s="22">
        <v>1080.3180990000001</v>
      </c>
      <c r="R236" s="21"/>
      <c r="T236" s="24">
        <v>45151</v>
      </c>
      <c r="U236" s="23">
        <v>819.05714</v>
      </c>
      <c r="V236" s="22">
        <v>1082.083329</v>
      </c>
      <c r="W236" s="21"/>
    </row>
    <row r="237" spans="1:23" ht="16.2" customHeight="1" x14ac:dyDescent="0.3">
      <c r="A237" s="12">
        <v>45152</v>
      </c>
      <c r="B237" s="13">
        <v>2575.7630300000001</v>
      </c>
      <c r="C237" s="14">
        <f t="shared" si="6"/>
        <v>912.18773499999998</v>
      </c>
      <c r="D237" s="13">
        <v>2950.5884900000001</v>
      </c>
      <c r="E237" s="13">
        <v>4.6045990000000003</v>
      </c>
      <c r="F237" s="13">
        <v>4332.8049300000002</v>
      </c>
      <c r="G237" s="13">
        <v>5030.93307</v>
      </c>
      <c r="H237" s="13">
        <v>47.90343</v>
      </c>
      <c r="I237" s="13">
        <v>232.73743899999999</v>
      </c>
      <c r="J237" s="13">
        <v>379.40645000000001</v>
      </c>
      <c r="K237" s="14">
        <f t="shared" si="7"/>
        <v>913.38826500000005</v>
      </c>
      <c r="L237" s="13">
        <v>3973.409999</v>
      </c>
      <c r="M237" s="15">
        <v>208.23634899999999</v>
      </c>
      <c r="O237" s="27">
        <v>45152</v>
      </c>
      <c r="P237" s="26">
        <v>812.25928899999997</v>
      </c>
      <c r="Q237" s="25">
        <v>1078.5586290000001</v>
      </c>
      <c r="R237" s="21"/>
      <c r="T237" s="27">
        <v>45152</v>
      </c>
      <c r="U237" s="26">
        <v>812.35892899999999</v>
      </c>
      <c r="V237" s="25">
        <v>1080.3180990000001</v>
      </c>
      <c r="W237" s="21"/>
    </row>
    <row r="238" spans="1:23" ht="16.2" customHeight="1" x14ac:dyDescent="0.3">
      <c r="A238" s="16">
        <v>45153</v>
      </c>
      <c r="B238" s="17">
        <v>2616.445029</v>
      </c>
      <c r="C238" s="18">
        <f t="shared" si="6"/>
        <v>906.52237500000001</v>
      </c>
      <c r="D238" s="17">
        <v>2989.3553790000001</v>
      </c>
      <c r="E238" s="17">
        <v>4.6691500000000001</v>
      </c>
      <c r="F238" s="17">
        <v>4408.5637989999996</v>
      </c>
      <c r="G238" s="17">
        <v>5136.3727689999996</v>
      </c>
      <c r="H238" s="17">
        <v>48.585070000000002</v>
      </c>
      <c r="I238" s="17">
        <v>235.11959899999999</v>
      </c>
      <c r="J238" s="17">
        <v>384.22190899999998</v>
      </c>
      <c r="K238" s="18">
        <f t="shared" si="7"/>
        <v>907.13765000000012</v>
      </c>
      <c r="L238" s="17">
        <v>4029.9499989999999</v>
      </c>
      <c r="M238" s="19">
        <v>210.52369899999999</v>
      </c>
      <c r="O238" s="24">
        <v>45153</v>
      </c>
      <c r="P238" s="23">
        <v>814.44392000000005</v>
      </c>
      <c r="Q238" s="22">
        <v>1088.293269</v>
      </c>
      <c r="R238" s="21"/>
      <c r="T238" s="24">
        <v>45153</v>
      </c>
      <c r="U238" s="23">
        <v>814.542689</v>
      </c>
      <c r="V238" s="22">
        <v>1090.6495190000001</v>
      </c>
      <c r="W238" s="21"/>
    </row>
    <row r="239" spans="1:23" ht="16.2" customHeight="1" x14ac:dyDescent="0.3">
      <c r="A239" s="12">
        <v>45154</v>
      </c>
      <c r="B239" s="13">
        <v>2644.4292390000001</v>
      </c>
      <c r="C239" s="14">
        <f t="shared" si="6"/>
        <v>905.90058999999997</v>
      </c>
      <c r="D239" s="13">
        <v>3030.2052800000001</v>
      </c>
      <c r="E239" s="13">
        <v>4.7995700000000001</v>
      </c>
      <c r="F239" s="13">
        <v>4467.5944490000002</v>
      </c>
      <c r="G239" s="13">
        <v>5223.5260200000002</v>
      </c>
      <c r="H239" s="13">
        <v>49.382339000000002</v>
      </c>
      <c r="I239" s="13">
        <v>240.30976000000001</v>
      </c>
      <c r="J239" s="13">
        <v>388.04804899999999</v>
      </c>
      <c r="K239" s="14">
        <f t="shared" si="7"/>
        <v>906.94709999999998</v>
      </c>
      <c r="L239" s="13">
        <v>4096.0799989999996</v>
      </c>
      <c r="M239" s="15">
        <v>214.918599</v>
      </c>
      <c r="O239" s="27">
        <v>45154</v>
      </c>
      <c r="P239" s="26">
        <v>822.30786899999998</v>
      </c>
      <c r="Q239" s="25">
        <v>1101.3928390000001</v>
      </c>
      <c r="R239" s="21"/>
      <c r="T239" s="27">
        <v>45154</v>
      </c>
      <c r="U239" s="26">
        <v>822.40692899999999</v>
      </c>
      <c r="V239" s="25">
        <v>1103.17263</v>
      </c>
      <c r="W239" s="21"/>
    </row>
    <row r="240" spans="1:23" ht="16.2" customHeight="1" x14ac:dyDescent="0.3">
      <c r="A240" s="16">
        <v>45155</v>
      </c>
      <c r="B240" s="17">
        <v>2652.2914000000001</v>
      </c>
      <c r="C240" s="18">
        <f t="shared" si="6"/>
        <v>904.34175000000005</v>
      </c>
      <c r="D240" s="17">
        <v>3056.5603390000001</v>
      </c>
      <c r="E240" s="17">
        <v>4.7730100000000002</v>
      </c>
      <c r="F240" s="17">
        <v>4497.7228500000001</v>
      </c>
      <c r="G240" s="17">
        <v>5269.0619800000004</v>
      </c>
      <c r="H240" s="17">
        <v>49.67548</v>
      </c>
      <c r="I240" s="17">
        <v>241.03584000000001</v>
      </c>
      <c r="J240" s="17">
        <v>391.15751</v>
      </c>
      <c r="K240" s="18">
        <f t="shared" si="7"/>
        <v>905.24578999999994</v>
      </c>
      <c r="L240" s="17">
        <v>4130.3299989999996</v>
      </c>
      <c r="M240" s="19">
        <v>216.85791</v>
      </c>
      <c r="O240" s="24">
        <v>45155</v>
      </c>
      <c r="P240" s="23">
        <v>829.85010899999997</v>
      </c>
      <c r="Q240" s="22">
        <v>1111.1998900000001</v>
      </c>
      <c r="R240" s="21"/>
      <c r="T240" s="24">
        <v>45155</v>
      </c>
      <c r="U240" s="23">
        <v>829.96684000000005</v>
      </c>
      <c r="V240" s="22">
        <v>1113.2964890000001</v>
      </c>
      <c r="W240" s="21"/>
    </row>
    <row r="241" spans="1:23" ht="16.2" customHeight="1" x14ac:dyDescent="0.3">
      <c r="A241" s="12">
        <v>45156</v>
      </c>
      <c r="B241" s="13">
        <v>2624.4330500000001</v>
      </c>
      <c r="C241" s="14">
        <f t="shared" si="6"/>
        <v>906.02013999999997</v>
      </c>
      <c r="D241" s="13">
        <v>3018.6993000000002</v>
      </c>
      <c r="E241" s="13">
        <v>4.7333090000000002</v>
      </c>
      <c r="F241" s="13">
        <v>4451.5673989999996</v>
      </c>
      <c r="G241" s="13">
        <v>5210.9969789999996</v>
      </c>
      <c r="H241" s="13">
        <v>49.263240000000003</v>
      </c>
      <c r="I241" s="13">
        <v>240.009379</v>
      </c>
      <c r="J241" s="13">
        <v>384.30293</v>
      </c>
      <c r="K241" s="14">
        <f t="shared" si="7"/>
        <v>906.92585499999996</v>
      </c>
      <c r="L241" s="13">
        <v>4093.96</v>
      </c>
      <c r="M241" s="15">
        <v>215.890289</v>
      </c>
      <c r="O241" s="27">
        <v>45156</v>
      </c>
      <c r="P241" s="26">
        <v>821.81628000000001</v>
      </c>
      <c r="Q241" s="25">
        <v>1097.576399</v>
      </c>
      <c r="R241" s="21"/>
      <c r="T241" s="27">
        <v>45156</v>
      </c>
      <c r="U241" s="26">
        <v>821.91526899999997</v>
      </c>
      <c r="V241" s="25">
        <v>1099.640069</v>
      </c>
      <c r="W241" s="21"/>
    </row>
    <row r="242" spans="1:23" ht="16.2" customHeight="1" x14ac:dyDescent="0.3">
      <c r="A242" s="16">
        <v>45157</v>
      </c>
      <c r="B242" s="17">
        <v>2643.715839</v>
      </c>
      <c r="C242" s="18">
        <f t="shared" si="6"/>
        <v>906.02013999999997</v>
      </c>
      <c r="D242" s="17">
        <v>3040.8789200000001</v>
      </c>
      <c r="E242" s="17">
        <v>4.7680790000000002</v>
      </c>
      <c r="F242" s="17">
        <v>4484.2748890000003</v>
      </c>
      <c r="G242" s="17">
        <v>5249.28431</v>
      </c>
      <c r="H242" s="17">
        <v>49.625190000000003</v>
      </c>
      <c r="I242" s="17">
        <v>241.772819</v>
      </c>
      <c r="J242" s="17">
        <v>387.12657000000002</v>
      </c>
      <c r="K242" s="18">
        <f t="shared" si="7"/>
        <v>906.92585499999996</v>
      </c>
      <c r="L242" s="17">
        <v>4124.0399989999996</v>
      </c>
      <c r="M242" s="19">
        <v>217.476519</v>
      </c>
      <c r="O242" s="24">
        <v>45157</v>
      </c>
      <c r="P242" s="23">
        <v>827.85450000000003</v>
      </c>
      <c r="Q242" s="22">
        <v>1105.64075</v>
      </c>
      <c r="R242" s="21"/>
      <c r="T242" s="24">
        <v>45157</v>
      </c>
      <c r="U242" s="23">
        <v>827.95421899999997</v>
      </c>
      <c r="V242" s="22">
        <v>1107.7195790000001</v>
      </c>
      <c r="W242" s="21"/>
    </row>
    <row r="243" spans="1:23" ht="16.2" customHeight="1" x14ac:dyDescent="0.3">
      <c r="A243" s="12">
        <v>45158</v>
      </c>
      <c r="B243" s="13">
        <v>2643.715839</v>
      </c>
      <c r="C243" s="14">
        <f t="shared" si="6"/>
        <v>906.02013999999997</v>
      </c>
      <c r="D243" s="13">
        <v>3040.8789200000001</v>
      </c>
      <c r="E243" s="13">
        <v>4.7680790000000002</v>
      </c>
      <c r="F243" s="13">
        <v>4484.2748890000003</v>
      </c>
      <c r="G243" s="13">
        <v>5249.28431</v>
      </c>
      <c r="H243" s="13">
        <v>49.625190000000003</v>
      </c>
      <c r="I243" s="13">
        <v>241.772819</v>
      </c>
      <c r="J243" s="13">
        <v>387.12657000000002</v>
      </c>
      <c r="K243" s="14">
        <f t="shared" si="7"/>
        <v>906.92585499999996</v>
      </c>
      <c r="L243" s="13">
        <v>4124.0399989999996</v>
      </c>
      <c r="M243" s="15">
        <v>217.476519</v>
      </c>
      <c r="O243" s="27">
        <v>45158</v>
      </c>
      <c r="P243" s="26">
        <v>827.85450000000003</v>
      </c>
      <c r="Q243" s="25">
        <v>1105.64075</v>
      </c>
      <c r="R243" s="21"/>
      <c r="T243" s="27">
        <v>45158</v>
      </c>
      <c r="U243" s="26">
        <v>827.95421899999997</v>
      </c>
      <c r="V243" s="25">
        <v>1107.7195790000001</v>
      </c>
      <c r="W243" s="21"/>
    </row>
    <row r="244" spans="1:23" ht="16.2" customHeight="1" x14ac:dyDescent="0.3">
      <c r="A244" s="16">
        <v>45159</v>
      </c>
      <c r="B244" s="17">
        <v>2638.7669900000001</v>
      </c>
      <c r="C244" s="18">
        <f t="shared" si="6"/>
        <v>904.56888000000004</v>
      </c>
      <c r="D244" s="17">
        <v>3043.796589</v>
      </c>
      <c r="E244" s="17">
        <v>4.7510300000000001</v>
      </c>
      <c r="F244" s="17">
        <v>4490.0485500000004</v>
      </c>
      <c r="G244" s="17">
        <v>5249.4905090000002</v>
      </c>
      <c r="H244" s="17">
        <v>49.623699000000002</v>
      </c>
      <c r="I244" s="17">
        <v>241.93593000000001</v>
      </c>
      <c r="J244" s="17">
        <v>387.99157000000002</v>
      </c>
      <c r="K244" s="18">
        <f t="shared" si="7"/>
        <v>906.04458</v>
      </c>
      <c r="L244" s="17">
        <v>4124.0399989999996</v>
      </c>
      <c r="M244" s="19">
        <v>216.95482000000001</v>
      </c>
      <c r="O244" s="24">
        <v>45159</v>
      </c>
      <c r="P244" s="23">
        <v>827.85450000000003</v>
      </c>
      <c r="Q244" s="22">
        <v>1105.64075</v>
      </c>
      <c r="R244" s="21"/>
      <c r="T244" s="24">
        <v>45159</v>
      </c>
      <c r="U244" s="23">
        <v>827.95421899999997</v>
      </c>
      <c r="V244" s="22">
        <v>1107.7195790000001</v>
      </c>
      <c r="W244" s="21"/>
    </row>
    <row r="245" spans="1:23" ht="16.2" customHeight="1" x14ac:dyDescent="0.3">
      <c r="A245" s="12">
        <v>45160</v>
      </c>
      <c r="B245" s="13">
        <v>2650.3143</v>
      </c>
      <c r="C245" s="14">
        <f t="shared" si="6"/>
        <v>902.97604999999999</v>
      </c>
      <c r="D245" s="13">
        <v>3042.785989</v>
      </c>
      <c r="E245" s="13">
        <v>4.7602390000000003</v>
      </c>
      <c r="F245" s="13">
        <v>4474.7896000000001</v>
      </c>
      <c r="G245" s="13">
        <v>5250.9339300000001</v>
      </c>
      <c r="H245" s="13">
        <v>49.724670000000003</v>
      </c>
      <c r="I245" s="13">
        <v>243.96107000000001</v>
      </c>
      <c r="J245" s="13">
        <v>388.11570899999998</v>
      </c>
      <c r="K245" s="14">
        <f t="shared" si="7"/>
        <v>904.16178500000001</v>
      </c>
      <c r="L245" s="13">
        <v>4124.0399989999996</v>
      </c>
      <c r="M245" s="15">
        <v>219.78762</v>
      </c>
      <c r="O245" s="27">
        <v>45160</v>
      </c>
      <c r="P245" s="26">
        <v>829.38621000000001</v>
      </c>
      <c r="Q245" s="25">
        <v>1108.6129000000001</v>
      </c>
      <c r="R245" s="21"/>
      <c r="T245" s="27">
        <v>45160</v>
      </c>
      <c r="U245" s="26">
        <v>829.48630000000003</v>
      </c>
      <c r="V245" s="25">
        <v>1111.00215</v>
      </c>
      <c r="W245" s="21"/>
    </row>
    <row r="246" spans="1:23" ht="16.2" customHeight="1" x14ac:dyDescent="0.3">
      <c r="A246" s="16">
        <v>45161</v>
      </c>
      <c r="B246" s="17">
        <v>2662.595229</v>
      </c>
      <c r="C246" s="18">
        <f t="shared" si="6"/>
        <v>902.91666000000009</v>
      </c>
      <c r="D246" s="17">
        <v>3038.3996990000001</v>
      </c>
      <c r="E246" s="17">
        <v>4.7930890000000002</v>
      </c>
      <c r="F246" s="17">
        <v>4468.83392</v>
      </c>
      <c r="G246" s="17">
        <v>5225.4847790000003</v>
      </c>
      <c r="H246" s="17">
        <v>49.817959000000002</v>
      </c>
      <c r="I246" s="17">
        <v>244.710589</v>
      </c>
      <c r="J246" s="17">
        <v>387.46496000000002</v>
      </c>
      <c r="K246" s="18">
        <f t="shared" si="7"/>
        <v>903.96101499999997</v>
      </c>
      <c r="L246" s="17">
        <v>4120.0699990000003</v>
      </c>
      <c r="M246" s="19">
        <v>222.76669000000001</v>
      </c>
      <c r="O246" s="24">
        <v>45161</v>
      </c>
      <c r="P246" s="23">
        <v>833.49922000000004</v>
      </c>
      <c r="Q246" s="22">
        <v>1104.8726200000001</v>
      </c>
      <c r="R246" s="21"/>
      <c r="T246" s="24">
        <v>45161</v>
      </c>
      <c r="U246" s="23">
        <v>833.60040000000004</v>
      </c>
      <c r="V246" s="22">
        <v>1106.3560600000001</v>
      </c>
      <c r="W246" s="21"/>
    </row>
    <row r="247" spans="1:23" ht="16.2" customHeight="1" x14ac:dyDescent="0.3">
      <c r="A247" s="12">
        <v>45162</v>
      </c>
      <c r="B247" s="13">
        <v>2629.8830889999999</v>
      </c>
      <c r="C247" s="14">
        <f t="shared" si="6"/>
        <v>906.40009000000009</v>
      </c>
      <c r="D247" s="13">
        <v>3014.193499</v>
      </c>
      <c r="E247" s="13">
        <v>4.7821689999999997</v>
      </c>
      <c r="F247" s="13">
        <v>4428.9004590000004</v>
      </c>
      <c r="G247" s="13">
        <v>5168.0379590000002</v>
      </c>
      <c r="H247" s="13">
        <v>49.480200000000004</v>
      </c>
      <c r="I247" s="13">
        <v>243.41058000000001</v>
      </c>
      <c r="J247" s="13">
        <v>382.34663</v>
      </c>
      <c r="K247" s="14">
        <f t="shared" si="7"/>
        <v>907.30340499999988</v>
      </c>
      <c r="L247" s="13">
        <v>4085.889999</v>
      </c>
      <c r="M247" s="15">
        <v>218.61368899999999</v>
      </c>
      <c r="O247" s="27">
        <v>45162</v>
      </c>
      <c r="P247" s="26">
        <v>834.24667899999997</v>
      </c>
      <c r="Q247" s="25">
        <v>1099.5398190000001</v>
      </c>
      <c r="R247" s="21"/>
      <c r="T247" s="27">
        <v>45162</v>
      </c>
      <c r="U247" s="26">
        <v>834.34889899999996</v>
      </c>
      <c r="V247" s="25">
        <v>1101.61499</v>
      </c>
      <c r="W247" s="21"/>
    </row>
    <row r="248" spans="1:23" ht="16.2" customHeight="1" x14ac:dyDescent="0.3">
      <c r="A248" s="16">
        <v>45163</v>
      </c>
      <c r="B248" s="17">
        <v>2603.508339</v>
      </c>
      <c r="C248" s="18">
        <f t="shared" si="6"/>
        <v>898.92635499999994</v>
      </c>
      <c r="D248" s="17">
        <v>2990.1353100000001</v>
      </c>
      <c r="E248" s="17">
        <v>4.8317290000000002</v>
      </c>
      <c r="F248" s="17">
        <v>4391.0251390000003</v>
      </c>
      <c r="G248" s="17">
        <v>5117.1210300000002</v>
      </c>
      <c r="H248" s="17">
        <v>49.323549</v>
      </c>
      <c r="I248" s="17">
        <v>242.521039</v>
      </c>
      <c r="J248" s="17">
        <v>379.81358</v>
      </c>
      <c r="K248" s="18">
        <f t="shared" si="7"/>
        <v>899.82222500000012</v>
      </c>
      <c r="L248" s="17">
        <v>4076.9</v>
      </c>
      <c r="M248" s="19">
        <v>218.05976899999999</v>
      </c>
      <c r="O248" s="24">
        <v>45163</v>
      </c>
      <c r="P248" s="23">
        <v>836.32149000000004</v>
      </c>
      <c r="Q248" s="22">
        <v>1101.864859</v>
      </c>
      <c r="R248" s="21"/>
      <c r="T248" s="24">
        <v>45163</v>
      </c>
      <c r="U248" s="23">
        <v>836.42443000000003</v>
      </c>
      <c r="V248" s="22">
        <v>1101.864859</v>
      </c>
      <c r="W248" s="21"/>
    </row>
    <row r="249" spans="1:23" ht="16.2" customHeight="1" x14ac:dyDescent="0.3">
      <c r="A249" s="12">
        <v>45164</v>
      </c>
      <c r="B249" s="13">
        <v>2629.6143000000002</v>
      </c>
      <c r="C249" s="14">
        <f t="shared" si="6"/>
        <v>898.92635499999994</v>
      </c>
      <c r="D249" s="13">
        <v>3020.1180800000002</v>
      </c>
      <c r="E249" s="13">
        <v>4.8801800000000002</v>
      </c>
      <c r="F249" s="13">
        <v>4435.0549389999996</v>
      </c>
      <c r="G249" s="13">
        <v>5168.4315589999997</v>
      </c>
      <c r="H249" s="13">
        <v>49.818128999999999</v>
      </c>
      <c r="I249" s="13">
        <v>244.95285000000001</v>
      </c>
      <c r="J249" s="13">
        <v>383.62205</v>
      </c>
      <c r="K249" s="14">
        <f t="shared" si="7"/>
        <v>899.82222500000012</v>
      </c>
      <c r="L249" s="13">
        <v>4117.7799990000003</v>
      </c>
      <c r="M249" s="15">
        <v>220.24629899999999</v>
      </c>
      <c r="O249" s="27">
        <v>45164</v>
      </c>
      <c r="P249" s="26">
        <v>844.70746899999995</v>
      </c>
      <c r="Q249" s="25">
        <v>1112.9135100000001</v>
      </c>
      <c r="R249" s="21"/>
      <c r="T249" s="27">
        <v>45164</v>
      </c>
      <c r="U249" s="26">
        <v>844.81145000000004</v>
      </c>
      <c r="V249" s="25">
        <v>1112.9135100000001</v>
      </c>
      <c r="W249" s="21"/>
    </row>
    <row r="250" spans="1:23" ht="16.2" customHeight="1" x14ac:dyDescent="0.3">
      <c r="A250" s="16">
        <v>45165</v>
      </c>
      <c r="B250" s="17">
        <v>2629.6143000000002</v>
      </c>
      <c r="C250" s="18">
        <f t="shared" si="6"/>
        <v>902.35656500000005</v>
      </c>
      <c r="D250" s="17">
        <v>3020.1180800000002</v>
      </c>
      <c r="E250" s="17">
        <v>4.8801800000000002</v>
      </c>
      <c r="F250" s="17">
        <v>4435.0549389999996</v>
      </c>
      <c r="G250" s="17">
        <v>5168.4315589999997</v>
      </c>
      <c r="H250" s="17">
        <v>49.818128999999999</v>
      </c>
      <c r="I250" s="17">
        <v>244.95285000000001</v>
      </c>
      <c r="J250" s="17">
        <v>383.62205</v>
      </c>
      <c r="K250" s="18">
        <f t="shared" si="7"/>
        <v>903.69041500000003</v>
      </c>
      <c r="L250" s="17">
        <v>4117.7799990000003</v>
      </c>
      <c r="M250" s="19">
        <v>220.24629899999999</v>
      </c>
      <c r="O250" s="24">
        <v>45165</v>
      </c>
      <c r="P250" s="23">
        <v>844.70746899999995</v>
      </c>
      <c r="Q250" s="22">
        <v>1112.9135100000001</v>
      </c>
      <c r="R250" s="21"/>
      <c r="T250" s="24">
        <v>45165</v>
      </c>
      <c r="U250" s="23">
        <v>844.81145000000004</v>
      </c>
      <c r="V250" s="22">
        <v>1112.9135100000001</v>
      </c>
      <c r="W250" s="21"/>
    </row>
    <row r="251" spans="1:23" ht="16.2" customHeight="1" x14ac:dyDescent="0.3">
      <c r="A251" s="12">
        <v>45166</v>
      </c>
      <c r="B251" s="13">
        <v>2644.2324189999999</v>
      </c>
      <c r="C251" s="14">
        <f t="shared" si="6"/>
        <v>901.57519500000012</v>
      </c>
      <c r="D251" s="13">
        <v>3030.45334</v>
      </c>
      <c r="E251" s="13">
        <v>4.8754200000000001</v>
      </c>
      <c r="F251" s="13">
        <v>4449.4671689999996</v>
      </c>
      <c r="G251" s="13">
        <v>5178.5201200000001</v>
      </c>
      <c r="H251" s="13">
        <v>49.833199</v>
      </c>
      <c r="I251" s="13">
        <v>246.23084</v>
      </c>
      <c r="J251" s="13">
        <v>384.32024000000001</v>
      </c>
      <c r="K251" s="14">
        <f t="shared" si="7"/>
        <v>903.61610999999994</v>
      </c>
      <c r="L251" s="13">
        <v>4117.7799990000003</v>
      </c>
      <c r="M251" s="15">
        <v>221.32651899999999</v>
      </c>
      <c r="O251" s="27">
        <v>45166</v>
      </c>
      <c r="P251" s="26">
        <v>844.29179899999997</v>
      </c>
      <c r="Q251" s="25">
        <v>1113.214379</v>
      </c>
      <c r="R251" s="21"/>
      <c r="T251" s="27">
        <v>45166</v>
      </c>
      <c r="U251" s="26">
        <v>844.39567899999997</v>
      </c>
      <c r="V251" s="25">
        <v>1115.9295300000001</v>
      </c>
      <c r="W251" s="21"/>
    </row>
    <row r="252" spans="1:23" ht="16.2" customHeight="1" x14ac:dyDescent="0.3">
      <c r="A252" s="16">
        <v>45167</v>
      </c>
      <c r="B252" s="17">
        <v>2648.4355989999999</v>
      </c>
      <c r="C252" s="18">
        <f t="shared" si="6"/>
        <v>907.69937499999992</v>
      </c>
      <c r="D252" s="17">
        <v>3023.0653200000002</v>
      </c>
      <c r="E252" s="17">
        <v>4.78932</v>
      </c>
      <c r="F252" s="17">
        <v>4452.3649990000004</v>
      </c>
      <c r="G252" s="17">
        <v>5176.1980990000002</v>
      </c>
      <c r="H252" s="17">
        <v>49.712319000000001</v>
      </c>
      <c r="I252" s="17">
        <v>243.55903000000001</v>
      </c>
      <c r="J252" s="17">
        <v>385.11982</v>
      </c>
      <c r="K252" s="18">
        <f t="shared" si="7"/>
        <v>908.89400000000001</v>
      </c>
      <c r="L252" s="17">
        <v>4111.5200000000004</v>
      </c>
      <c r="M252" s="19">
        <v>222.27436</v>
      </c>
      <c r="O252" s="24">
        <v>45167</v>
      </c>
      <c r="P252" s="23">
        <v>840.14874899999995</v>
      </c>
      <c r="Q252" s="22">
        <v>1111.5220300000001</v>
      </c>
      <c r="R252" s="21"/>
      <c r="T252" s="24">
        <v>45167</v>
      </c>
      <c r="U252" s="23">
        <v>840.2346</v>
      </c>
      <c r="V252" s="22">
        <v>1113.93118</v>
      </c>
      <c r="W252" s="21"/>
    </row>
    <row r="253" spans="1:23" ht="16.2" customHeight="1" x14ac:dyDescent="0.3">
      <c r="A253" s="12">
        <v>45168</v>
      </c>
      <c r="B253" s="13">
        <v>2669.7024590000001</v>
      </c>
      <c r="C253" s="14">
        <f t="shared" si="6"/>
        <v>910.53079000000002</v>
      </c>
      <c r="D253" s="13">
        <v>3037.640879</v>
      </c>
      <c r="E253" s="13">
        <v>4.7998089999999998</v>
      </c>
      <c r="F253" s="13">
        <v>4491.7009200000002</v>
      </c>
      <c r="G253" s="13">
        <v>5231.1043200000004</v>
      </c>
      <c r="H253" s="13">
        <v>49.67989</v>
      </c>
      <c r="I253" s="13">
        <v>245.12912</v>
      </c>
      <c r="J253" s="13">
        <v>389.12736000000001</v>
      </c>
      <c r="K253" s="14">
        <f t="shared" si="7"/>
        <v>911.733835</v>
      </c>
      <c r="L253" s="13">
        <v>4110.0799989999996</v>
      </c>
      <c r="M253" s="15">
        <v>221.50793899999999</v>
      </c>
      <c r="O253" s="27">
        <v>45168</v>
      </c>
      <c r="P253" s="26">
        <v>843.85496000000001</v>
      </c>
      <c r="Q253" s="25">
        <v>1112.0346300000001</v>
      </c>
      <c r="R253" s="21"/>
      <c r="T253" s="27">
        <v>45168</v>
      </c>
      <c r="U253" s="26">
        <v>843.95893000000001</v>
      </c>
      <c r="V253" s="25">
        <v>1114.144749</v>
      </c>
      <c r="W253" s="21"/>
    </row>
    <row r="254" spans="1:23" ht="16.2" customHeight="1" x14ac:dyDescent="0.3">
      <c r="A254" s="16">
        <v>45169</v>
      </c>
      <c r="B254" s="17">
        <v>2645.863969</v>
      </c>
      <c r="C254" s="18">
        <f t="shared" si="6"/>
        <v>917.54279999999994</v>
      </c>
      <c r="D254" s="17">
        <v>3019.57204</v>
      </c>
      <c r="E254" s="17">
        <v>4.7689589999999997</v>
      </c>
      <c r="F254" s="17">
        <v>4434.0129100000004</v>
      </c>
      <c r="G254" s="17">
        <v>5176.7259000000004</v>
      </c>
      <c r="H254" s="17">
        <v>49.347920000000002</v>
      </c>
      <c r="I254" s="17">
        <v>242.715699</v>
      </c>
      <c r="J254" s="17">
        <v>384.06245899999999</v>
      </c>
      <c r="K254" s="18">
        <f t="shared" si="7"/>
        <v>919.20269999999994</v>
      </c>
      <c r="L254" s="17">
        <v>4085.329999</v>
      </c>
      <c r="M254" s="19">
        <v>215.75547</v>
      </c>
      <c r="O254" s="24">
        <v>45169</v>
      </c>
      <c r="P254" s="23">
        <v>839.68717000000004</v>
      </c>
      <c r="Q254" s="22">
        <v>1105.338199</v>
      </c>
      <c r="R254" s="21"/>
      <c r="T254" s="24">
        <v>45169</v>
      </c>
      <c r="U254" s="23">
        <v>839.79073000000005</v>
      </c>
      <c r="V254" s="22">
        <v>1107.4356090000001</v>
      </c>
      <c r="W254" s="21"/>
    </row>
    <row r="255" spans="1:23" ht="16.2" customHeight="1" x14ac:dyDescent="0.3">
      <c r="A255" s="12">
        <v>45170</v>
      </c>
      <c r="B255" s="13">
        <v>2646.648479</v>
      </c>
      <c r="C255" s="14">
        <f t="shared" si="6"/>
        <v>923.80466499999989</v>
      </c>
      <c r="D255" s="13">
        <v>3018.4455600000001</v>
      </c>
      <c r="E255" s="13">
        <v>4.8122790000000002</v>
      </c>
      <c r="F255" s="13">
        <v>4430.2103989999996</v>
      </c>
      <c r="G255" s="13">
        <v>5172.9854400000004</v>
      </c>
      <c r="H255" s="13">
        <v>49.557369000000001</v>
      </c>
      <c r="I255" s="13">
        <v>239.32740899999999</v>
      </c>
      <c r="J255" s="13">
        <v>385.254099</v>
      </c>
      <c r="K255" s="14">
        <f t="shared" si="7"/>
        <v>925.47589500000004</v>
      </c>
      <c r="L255" s="13">
        <v>4099.1999990000004</v>
      </c>
      <c r="M255" s="15">
        <v>218.28927899999999</v>
      </c>
      <c r="O255" s="27">
        <v>45170</v>
      </c>
      <c r="P255" s="26">
        <v>832.84910000000002</v>
      </c>
      <c r="Q255" s="25">
        <v>1108.191399</v>
      </c>
      <c r="R255" s="21"/>
      <c r="T255" s="27">
        <v>45170</v>
      </c>
      <c r="U255" s="26">
        <v>832.95064000000002</v>
      </c>
      <c r="V255" s="25">
        <v>1110.2925190000001</v>
      </c>
      <c r="W255" s="21"/>
    </row>
    <row r="256" spans="1:23" ht="16.2" customHeight="1" x14ac:dyDescent="0.3">
      <c r="A256" s="16">
        <v>45171</v>
      </c>
      <c r="B256" s="17">
        <v>2623.5083800000002</v>
      </c>
      <c r="C256" s="18">
        <f t="shared" si="6"/>
        <v>923.80466499999989</v>
      </c>
      <c r="D256" s="17">
        <v>2992.0547790000001</v>
      </c>
      <c r="E256" s="17">
        <v>4.7702</v>
      </c>
      <c r="F256" s="17">
        <v>4391.4763190000003</v>
      </c>
      <c r="G256" s="17">
        <v>5127.7571500000004</v>
      </c>
      <c r="H256" s="17">
        <v>49.124079000000002</v>
      </c>
      <c r="I256" s="17">
        <v>237.23492899999999</v>
      </c>
      <c r="J256" s="17">
        <v>381.88576</v>
      </c>
      <c r="K256" s="18">
        <f t="shared" si="7"/>
        <v>925.47589500000004</v>
      </c>
      <c r="L256" s="17">
        <v>4063.36</v>
      </c>
      <c r="M256" s="19">
        <v>216.38074</v>
      </c>
      <c r="O256" s="24">
        <v>45171</v>
      </c>
      <c r="P256" s="23">
        <v>825.56736000000001</v>
      </c>
      <c r="Q256" s="22">
        <v>1098.502289</v>
      </c>
      <c r="R256" s="21"/>
      <c r="T256" s="24">
        <v>45171</v>
      </c>
      <c r="U256" s="23">
        <v>825.66800899999998</v>
      </c>
      <c r="V256" s="22">
        <v>1100.5850390000001</v>
      </c>
      <c r="W256" s="21"/>
    </row>
    <row r="257" spans="1:23" ht="16.2" customHeight="1" x14ac:dyDescent="0.3">
      <c r="A257" s="12">
        <v>45172</v>
      </c>
      <c r="B257" s="13">
        <v>2623.5083800000002</v>
      </c>
      <c r="C257" s="14">
        <f t="shared" si="6"/>
        <v>922.47345999999993</v>
      </c>
      <c r="D257" s="13">
        <v>2992.0547790000001</v>
      </c>
      <c r="E257" s="13">
        <v>4.7702</v>
      </c>
      <c r="F257" s="13">
        <v>4391.4763190000003</v>
      </c>
      <c r="G257" s="13">
        <v>5127.7571500000004</v>
      </c>
      <c r="H257" s="13">
        <v>49.124079000000002</v>
      </c>
      <c r="I257" s="13">
        <v>237.23492899999999</v>
      </c>
      <c r="J257" s="13">
        <v>381.88576</v>
      </c>
      <c r="K257" s="14">
        <f t="shared" si="7"/>
        <v>924.14440500000001</v>
      </c>
      <c r="L257" s="13">
        <v>4063.36</v>
      </c>
      <c r="M257" s="15">
        <v>216.38074</v>
      </c>
      <c r="O257" s="27">
        <v>45172</v>
      </c>
      <c r="P257" s="26">
        <v>825.56736000000001</v>
      </c>
      <c r="Q257" s="25">
        <v>1098.502289</v>
      </c>
      <c r="R257" s="21"/>
      <c r="T257" s="27">
        <v>45172</v>
      </c>
      <c r="U257" s="26">
        <v>825.66800899999998</v>
      </c>
      <c r="V257" s="25">
        <v>1100.5850390000001</v>
      </c>
      <c r="W257" s="21"/>
    </row>
    <row r="258" spans="1:23" ht="16.2" customHeight="1" x14ac:dyDescent="0.3">
      <c r="A258" s="16">
        <v>45173</v>
      </c>
      <c r="B258" s="17">
        <v>2623.9147200000002</v>
      </c>
      <c r="C258" s="18">
        <f t="shared" si="6"/>
        <v>921.99498500000004</v>
      </c>
      <c r="D258" s="17">
        <v>2987.98441</v>
      </c>
      <c r="E258" s="17">
        <v>4.7511789999999996</v>
      </c>
      <c r="F258" s="17">
        <v>4382.5369190000001</v>
      </c>
      <c r="G258" s="17">
        <v>5126.7413100000003</v>
      </c>
      <c r="H258" s="17">
        <v>49.104790000000001</v>
      </c>
      <c r="I258" s="17">
        <v>236.496229</v>
      </c>
      <c r="J258" s="17">
        <v>381.12281000000002</v>
      </c>
      <c r="K258" s="18">
        <f t="shared" si="7"/>
        <v>924.24092500000006</v>
      </c>
      <c r="L258" s="17">
        <v>4063.36</v>
      </c>
      <c r="M258" s="19">
        <v>213.24376000000001</v>
      </c>
      <c r="O258" s="24">
        <v>45173</v>
      </c>
      <c r="P258" s="23">
        <v>823.91012899999998</v>
      </c>
      <c r="Q258" s="22">
        <v>1099.6914690000001</v>
      </c>
      <c r="R258" s="21"/>
      <c r="T258" s="24">
        <v>45173</v>
      </c>
      <c r="U258" s="23">
        <v>824.01038000000005</v>
      </c>
      <c r="V258" s="22">
        <v>1101.7787390000001</v>
      </c>
      <c r="W258" s="21"/>
    </row>
    <row r="259" spans="1:23" ht="16.2" customHeight="1" x14ac:dyDescent="0.3">
      <c r="A259" s="12">
        <v>45174</v>
      </c>
      <c r="B259" s="13">
        <v>2590.1888300000001</v>
      </c>
      <c r="C259" s="14">
        <f t="shared" si="6"/>
        <v>925.77397999999994</v>
      </c>
      <c r="D259" s="13">
        <v>2979.8767889999999</v>
      </c>
      <c r="E259" s="13">
        <v>4.6605590000000001</v>
      </c>
      <c r="F259" s="13">
        <v>4351.2490500000004</v>
      </c>
      <c r="G259" s="13">
        <v>5101.3453090000003</v>
      </c>
      <c r="H259" s="13">
        <v>48.934029000000002</v>
      </c>
      <c r="I259" s="13">
        <v>233.6876</v>
      </c>
      <c r="J259" s="13">
        <v>377.92721</v>
      </c>
      <c r="K259" s="14">
        <f t="shared" si="7"/>
        <v>927.281565</v>
      </c>
      <c r="L259" s="13">
        <v>4063.36</v>
      </c>
      <c r="M259" s="15">
        <v>210.87823</v>
      </c>
      <c r="O259" s="27">
        <v>45174</v>
      </c>
      <c r="P259" s="26">
        <v>826.28923899999995</v>
      </c>
      <c r="Q259" s="25">
        <v>1098.79935</v>
      </c>
      <c r="R259" s="21"/>
      <c r="T259" s="27">
        <v>45174</v>
      </c>
      <c r="U259" s="26">
        <v>826.39007000000004</v>
      </c>
      <c r="V259" s="25">
        <v>1104.1739090000001</v>
      </c>
      <c r="W259" s="21"/>
    </row>
    <row r="260" spans="1:23" ht="16.2" customHeight="1" x14ac:dyDescent="0.3">
      <c r="A260" s="16">
        <v>45175</v>
      </c>
      <c r="B260" s="17">
        <v>2607.23522</v>
      </c>
      <c r="C260" s="18">
        <f t="shared" si="6"/>
        <v>922.55423000000008</v>
      </c>
      <c r="D260" s="17">
        <v>2992.6527590000001</v>
      </c>
      <c r="E260" s="17">
        <v>4.6763389999999996</v>
      </c>
      <c r="F260" s="17">
        <v>4378.9937600000003</v>
      </c>
      <c r="G260" s="17">
        <v>5107.7355390000002</v>
      </c>
      <c r="H260" s="17">
        <v>49.183928999999999</v>
      </c>
      <c r="I260" s="17">
        <v>232.649789</v>
      </c>
      <c r="J260" s="17">
        <v>380.69995899999998</v>
      </c>
      <c r="K260" s="18">
        <f t="shared" si="7"/>
        <v>923.17505500000004</v>
      </c>
      <c r="L260" s="17">
        <v>4089.46</v>
      </c>
      <c r="M260" s="19">
        <v>212.43948</v>
      </c>
      <c r="O260" s="24">
        <v>45175</v>
      </c>
      <c r="P260" s="23">
        <v>822.74620000000004</v>
      </c>
      <c r="Q260" s="22">
        <v>1102.5775100000001</v>
      </c>
      <c r="R260" s="21"/>
      <c r="T260" s="24">
        <v>45175</v>
      </c>
      <c r="U260" s="23">
        <v>822.84553000000005</v>
      </c>
      <c r="V260" s="22">
        <v>1104.3640190000001</v>
      </c>
      <c r="W260" s="21"/>
    </row>
    <row r="261" spans="1:23" ht="16.2" customHeight="1" x14ac:dyDescent="0.3">
      <c r="A261" s="12">
        <v>45176</v>
      </c>
      <c r="B261" s="13">
        <v>2609.92695</v>
      </c>
      <c r="C261" s="14">
        <f t="shared" si="6"/>
        <v>921.81062500000007</v>
      </c>
      <c r="D261" s="13">
        <v>2994.6151500000001</v>
      </c>
      <c r="E261" s="13">
        <v>4.6568690000000004</v>
      </c>
      <c r="F261" s="13">
        <v>4381.5993200000003</v>
      </c>
      <c r="G261" s="13">
        <v>5106.8860000000004</v>
      </c>
      <c r="H261" s="13">
        <v>49.187060000000002</v>
      </c>
      <c r="I261" s="13">
        <v>233.24823000000001</v>
      </c>
      <c r="J261" s="13">
        <v>382.121759</v>
      </c>
      <c r="K261" s="14">
        <f t="shared" si="7"/>
        <v>922.86581999999999</v>
      </c>
      <c r="L261" s="13">
        <v>4093.0399990000001</v>
      </c>
      <c r="M261" s="15">
        <v>213.52670000000001</v>
      </c>
      <c r="O261" s="27">
        <v>45176</v>
      </c>
      <c r="P261" s="26">
        <v>822.52320899999995</v>
      </c>
      <c r="Q261" s="25">
        <v>1103.8403390000001</v>
      </c>
      <c r="R261" s="21"/>
      <c r="T261" s="27">
        <v>45176</v>
      </c>
      <c r="U261" s="26">
        <v>822.622389</v>
      </c>
      <c r="V261" s="25">
        <v>1105.330809</v>
      </c>
      <c r="W261" s="21"/>
    </row>
    <row r="262" spans="1:23" ht="16.2" customHeight="1" x14ac:dyDescent="0.3">
      <c r="A262" s="16">
        <v>45177</v>
      </c>
      <c r="B262" s="17">
        <v>2586.29682</v>
      </c>
      <c r="C262" s="18">
        <f t="shared" si="6"/>
        <v>916.79340999999999</v>
      </c>
      <c r="D262" s="17">
        <v>2967.34753</v>
      </c>
      <c r="E262" s="17">
        <v>4.5141</v>
      </c>
      <c r="F262" s="17">
        <v>4335.1068400000004</v>
      </c>
      <c r="G262" s="17">
        <v>5051.4210400000002</v>
      </c>
      <c r="H262" s="17">
        <v>48.776519</v>
      </c>
      <c r="I262" s="17">
        <v>230.39377899999999</v>
      </c>
      <c r="J262" s="17">
        <v>379.47325000000001</v>
      </c>
      <c r="K262" s="18">
        <f t="shared" si="7"/>
        <v>917.84285999999997</v>
      </c>
      <c r="L262" s="17">
        <v>4045.829999</v>
      </c>
      <c r="M262" s="19">
        <v>212.017809</v>
      </c>
      <c r="O262" s="24">
        <v>45177</v>
      </c>
      <c r="P262" s="23">
        <v>813.03605000000005</v>
      </c>
      <c r="Q262" s="22">
        <v>1089.6391000000001</v>
      </c>
      <c r="R262" s="21"/>
      <c r="T262" s="24">
        <v>45177</v>
      </c>
      <c r="U262" s="23">
        <v>813.13409000000001</v>
      </c>
      <c r="V262" s="22">
        <v>1091.10841</v>
      </c>
      <c r="W262" s="21"/>
    </row>
    <row r="263" spans="1:23" ht="16.2" customHeight="1" x14ac:dyDescent="0.3">
      <c r="A263" s="12">
        <v>45178</v>
      </c>
      <c r="B263" s="13">
        <v>2564.8371990000001</v>
      </c>
      <c r="C263" s="14">
        <f t="shared" si="6"/>
        <v>916.79340999999999</v>
      </c>
      <c r="D263" s="13">
        <v>2942.726169</v>
      </c>
      <c r="E263" s="13">
        <v>4.4766389999999996</v>
      </c>
      <c r="F263" s="13">
        <v>4299.1365900000001</v>
      </c>
      <c r="G263" s="13">
        <v>5009.5072200000004</v>
      </c>
      <c r="H263" s="13">
        <v>48.3718</v>
      </c>
      <c r="I263" s="13">
        <v>228.4821</v>
      </c>
      <c r="J263" s="13">
        <v>376.32459899999998</v>
      </c>
      <c r="K263" s="14">
        <f t="shared" si="7"/>
        <v>917.84285999999997</v>
      </c>
      <c r="L263" s="13">
        <v>4012.26</v>
      </c>
      <c r="M263" s="15">
        <v>210.25861</v>
      </c>
      <c r="O263" s="27">
        <v>45178</v>
      </c>
      <c r="P263" s="26">
        <v>806.28994</v>
      </c>
      <c r="Q263" s="25">
        <v>1080.59789</v>
      </c>
      <c r="R263" s="21"/>
      <c r="T263" s="27">
        <v>45178</v>
      </c>
      <c r="U263" s="26">
        <v>806.387159</v>
      </c>
      <c r="V263" s="25">
        <v>1082.05501</v>
      </c>
      <c r="W263" s="21"/>
    </row>
    <row r="264" spans="1:23" ht="16.2" customHeight="1" x14ac:dyDescent="0.3">
      <c r="A264" s="16">
        <v>45179</v>
      </c>
      <c r="B264" s="17">
        <v>2564.8371990000001</v>
      </c>
      <c r="C264" s="18">
        <f t="shared" si="6"/>
        <v>921.26802999999995</v>
      </c>
      <c r="D264" s="17">
        <v>2942.726169</v>
      </c>
      <c r="E264" s="17">
        <v>4.4766389999999996</v>
      </c>
      <c r="F264" s="17">
        <v>4299.1365900000001</v>
      </c>
      <c r="G264" s="17">
        <v>5009.5072200000004</v>
      </c>
      <c r="H264" s="17">
        <v>48.3718</v>
      </c>
      <c r="I264" s="17">
        <v>228.4821</v>
      </c>
      <c r="J264" s="17">
        <v>376.32459899999998</v>
      </c>
      <c r="K264" s="18">
        <f t="shared" si="7"/>
        <v>921.59858999999994</v>
      </c>
      <c r="L264" s="17">
        <v>4012.26</v>
      </c>
      <c r="M264" s="19">
        <v>210.25861</v>
      </c>
      <c r="O264" s="24">
        <v>45179</v>
      </c>
      <c r="P264" s="23">
        <v>806.28994</v>
      </c>
      <c r="Q264" s="22">
        <v>1080.59789</v>
      </c>
      <c r="R264" s="21"/>
      <c r="T264" s="24">
        <v>45179</v>
      </c>
      <c r="U264" s="23">
        <v>806.387159</v>
      </c>
      <c r="V264" s="22">
        <v>1082.05501</v>
      </c>
      <c r="W264" s="21"/>
    </row>
    <row r="265" spans="1:23" ht="16.2" customHeight="1" x14ac:dyDescent="0.3">
      <c r="A265" s="12">
        <v>45180</v>
      </c>
      <c r="B265" s="13">
        <v>2582.089919</v>
      </c>
      <c r="C265" s="14">
        <f t="shared" si="6"/>
        <v>929.21890999999994</v>
      </c>
      <c r="D265" s="13">
        <v>2952.2534089999999</v>
      </c>
      <c r="E265" s="13">
        <v>4.4970400000000001</v>
      </c>
      <c r="F265" s="13">
        <v>4311.5745900000002</v>
      </c>
      <c r="G265" s="13">
        <v>5026.7599389999996</v>
      </c>
      <c r="H265" s="13">
        <v>48.323740000000001</v>
      </c>
      <c r="I265" s="13">
        <v>229.58028899999999</v>
      </c>
      <c r="J265" s="13">
        <v>376.93445000000003</v>
      </c>
      <c r="K265" s="14">
        <f t="shared" si="7"/>
        <v>931.29553499999997</v>
      </c>
      <c r="L265" s="13">
        <v>4012.26</v>
      </c>
      <c r="M265" s="15">
        <v>212.40800899999999</v>
      </c>
      <c r="O265" s="27">
        <v>45180</v>
      </c>
      <c r="P265" s="26">
        <v>805.10884899999996</v>
      </c>
      <c r="Q265" s="25">
        <v>1079.7255090000001</v>
      </c>
      <c r="R265" s="21"/>
      <c r="T265" s="27">
        <v>45180</v>
      </c>
      <c r="U265" s="26">
        <v>805.20579899999996</v>
      </c>
      <c r="V265" s="25">
        <v>1080.888999</v>
      </c>
      <c r="W265" s="21"/>
    </row>
    <row r="266" spans="1:23" ht="16.2" customHeight="1" x14ac:dyDescent="0.3">
      <c r="A266" s="16">
        <v>45181</v>
      </c>
      <c r="B266" s="17">
        <v>2565.1498700000002</v>
      </c>
      <c r="C266" s="18">
        <f t="shared" si="6"/>
        <v>941.41954999999996</v>
      </c>
      <c r="D266" s="17">
        <v>2948.2945500000001</v>
      </c>
      <c r="E266" s="17">
        <v>4.45547</v>
      </c>
      <c r="F266" s="17">
        <v>4282.9787390000001</v>
      </c>
      <c r="G266" s="17">
        <v>4983.5826800000004</v>
      </c>
      <c r="H266" s="17">
        <v>48.212730000000001</v>
      </c>
      <c r="I266" s="17">
        <v>231.19014000000001</v>
      </c>
      <c r="J266" s="17">
        <v>373.60309899999999</v>
      </c>
      <c r="K266" s="18">
        <f t="shared" si="7"/>
        <v>942.7828199999999</v>
      </c>
      <c r="L266" s="17">
        <v>3997.7399989999999</v>
      </c>
      <c r="M266" s="19">
        <v>210.781779</v>
      </c>
      <c r="O266" s="24">
        <v>45181</v>
      </c>
      <c r="P266" s="23">
        <v>809.81646899999998</v>
      </c>
      <c r="Q266" s="22">
        <v>1079.3034500000001</v>
      </c>
      <c r="R266" s="21"/>
      <c r="T266" s="24">
        <v>45181</v>
      </c>
      <c r="U266" s="23">
        <v>809.91490899999997</v>
      </c>
      <c r="V266" s="22">
        <v>1081.6396090000001</v>
      </c>
      <c r="W266" s="21"/>
    </row>
    <row r="267" spans="1:23" ht="16.2" customHeight="1" x14ac:dyDescent="0.3">
      <c r="A267" s="12">
        <v>45182</v>
      </c>
      <c r="B267" s="13">
        <v>2564.445279</v>
      </c>
      <c r="C267" s="14">
        <f t="shared" si="6"/>
        <v>943.18939999999998</v>
      </c>
      <c r="D267" s="13">
        <v>2951.8294000000001</v>
      </c>
      <c r="E267" s="13">
        <v>4.5036290000000001</v>
      </c>
      <c r="F267" s="13">
        <v>4288.4521889999996</v>
      </c>
      <c r="G267" s="13">
        <v>4988.7176689999997</v>
      </c>
      <c r="H267" s="13">
        <v>48.122790000000002</v>
      </c>
      <c r="I267" s="13">
        <v>233.587569</v>
      </c>
      <c r="J267" s="13">
        <v>373.23232899999999</v>
      </c>
      <c r="K267" s="14">
        <f t="shared" si="7"/>
        <v>944.42115999999999</v>
      </c>
      <c r="L267" s="13">
        <v>3993.53</v>
      </c>
      <c r="M267" s="15">
        <v>212.67634000000001</v>
      </c>
      <c r="O267" s="27">
        <v>45182</v>
      </c>
      <c r="P267" s="26">
        <v>806.69224899999995</v>
      </c>
      <c r="Q267" s="25">
        <v>1077.00377</v>
      </c>
      <c r="R267" s="21"/>
      <c r="T267" s="27">
        <v>45182</v>
      </c>
      <c r="U267" s="26">
        <v>806.79003</v>
      </c>
      <c r="V267" s="25">
        <v>1079.04079</v>
      </c>
      <c r="W267" s="21"/>
    </row>
    <row r="268" spans="1:23" ht="16.2" customHeight="1" x14ac:dyDescent="0.3">
      <c r="A268" s="16">
        <v>45183</v>
      </c>
      <c r="B268" s="17">
        <v>2546.9605700000002</v>
      </c>
      <c r="C268" s="18">
        <f t="shared" ref="C268:C331" si="8">+AVERAGE(P633,U633)</f>
        <v>936.15435500000001</v>
      </c>
      <c r="D268" s="17">
        <v>2922.8185600000002</v>
      </c>
      <c r="E268" s="17">
        <v>4.45174</v>
      </c>
      <c r="F268" s="17">
        <v>4213.8537200000001</v>
      </c>
      <c r="G268" s="17">
        <v>4906.0549090000004</v>
      </c>
      <c r="H268" s="17">
        <v>47.580660000000002</v>
      </c>
      <c r="I268" s="17">
        <v>230.67697899999999</v>
      </c>
      <c r="J268" s="17">
        <v>368.391009</v>
      </c>
      <c r="K268" s="18">
        <f t="shared" ref="K268:K331" si="9">+AVERAGE(Q633,V633)</f>
        <v>937.08882500000004</v>
      </c>
      <c r="L268" s="17">
        <v>3950.92</v>
      </c>
      <c r="M268" s="19">
        <v>208.71208899999999</v>
      </c>
      <c r="O268" s="24">
        <v>45183</v>
      </c>
      <c r="P268" s="23">
        <v>803.50612899999999</v>
      </c>
      <c r="Q268" s="22">
        <v>1066.0874200000001</v>
      </c>
      <c r="R268" s="21"/>
      <c r="T268" s="24">
        <v>45183</v>
      </c>
      <c r="U268" s="23">
        <v>803.60418000000004</v>
      </c>
      <c r="V268" s="22">
        <v>1067.527689</v>
      </c>
      <c r="W268" s="21"/>
    </row>
    <row r="269" spans="1:23" ht="16.2" customHeight="1" x14ac:dyDescent="0.3">
      <c r="A269" s="12">
        <v>45184</v>
      </c>
      <c r="B269" s="13">
        <v>2528.1349700000001</v>
      </c>
      <c r="C269" s="14">
        <f t="shared" si="8"/>
        <v>921.90200000000004</v>
      </c>
      <c r="D269" s="13">
        <v>2903.1015400000001</v>
      </c>
      <c r="E269" s="13">
        <v>4.4210789999999998</v>
      </c>
      <c r="F269" s="13">
        <v>4188.2972200000004</v>
      </c>
      <c r="G269" s="13">
        <v>4867.4009589999996</v>
      </c>
      <c r="H269" s="13">
        <v>47.210189</v>
      </c>
      <c r="I269" s="13">
        <v>229.59828899999999</v>
      </c>
      <c r="J269" s="13">
        <v>364.67392000000001</v>
      </c>
      <c r="K269" s="14">
        <f t="shared" si="9"/>
        <v>922.82224500000007</v>
      </c>
      <c r="L269" s="13">
        <v>3926.59</v>
      </c>
      <c r="M269" s="15">
        <v>205.63444899999999</v>
      </c>
      <c r="O269" s="27">
        <v>45184</v>
      </c>
      <c r="P269" s="26">
        <v>805.43782899999997</v>
      </c>
      <c r="Q269" s="25">
        <v>1057.8097990000001</v>
      </c>
      <c r="R269" s="21"/>
      <c r="T269" s="27">
        <v>45184</v>
      </c>
      <c r="U269" s="26">
        <v>805.536969</v>
      </c>
      <c r="V269" s="25">
        <v>1059.23657</v>
      </c>
      <c r="W269" s="21"/>
    </row>
    <row r="270" spans="1:23" ht="16.2" customHeight="1" x14ac:dyDescent="0.3">
      <c r="A270" s="16">
        <v>45185</v>
      </c>
      <c r="B270" s="17">
        <v>2529.22307</v>
      </c>
      <c r="C270" s="18">
        <f t="shared" si="8"/>
        <v>921.90200000000004</v>
      </c>
      <c r="D270" s="17">
        <v>2904.35104</v>
      </c>
      <c r="E270" s="17">
        <v>4.4229890000000003</v>
      </c>
      <c r="F270" s="17">
        <v>4190.0998600000003</v>
      </c>
      <c r="G270" s="17">
        <v>4869.4958800000004</v>
      </c>
      <c r="H270" s="17">
        <v>47.230510000000002</v>
      </c>
      <c r="I270" s="17">
        <v>229.69711000000001</v>
      </c>
      <c r="J270" s="17">
        <v>364.83087</v>
      </c>
      <c r="K270" s="18">
        <f t="shared" si="9"/>
        <v>922.82224500000007</v>
      </c>
      <c r="L270" s="17">
        <v>3928.28</v>
      </c>
      <c r="M270" s="19">
        <v>205.72296</v>
      </c>
      <c r="O270" s="24">
        <v>45185</v>
      </c>
      <c r="P270" s="23">
        <v>805.78449000000001</v>
      </c>
      <c r="Q270" s="22">
        <v>1058.265079</v>
      </c>
      <c r="R270" s="21"/>
      <c r="T270" s="24">
        <v>45185</v>
      </c>
      <c r="U270" s="23">
        <v>805.88368000000003</v>
      </c>
      <c r="V270" s="22">
        <v>1059.6924690000001</v>
      </c>
      <c r="W270" s="21"/>
    </row>
    <row r="271" spans="1:23" ht="16.2" customHeight="1" x14ac:dyDescent="0.3">
      <c r="A271" s="12">
        <v>45186</v>
      </c>
      <c r="B271" s="13">
        <v>2529.22307</v>
      </c>
      <c r="C271" s="14">
        <f t="shared" si="8"/>
        <v>927.58983499999999</v>
      </c>
      <c r="D271" s="13">
        <v>2904.35104</v>
      </c>
      <c r="E271" s="13">
        <v>4.4229890000000003</v>
      </c>
      <c r="F271" s="13">
        <v>4190.0998600000003</v>
      </c>
      <c r="G271" s="13">
        <v>4869.4958800000004</v>
      </c>
      <c r="H271" s="13">
        <v>47.230510000000002</v>
      </c>
      <c r="I271" s="13">
        <v>229.69711000000001</v>
      </c>
      <c r="J271" s="13">
        <v>364.83087</v>
      </c>
      <c r="K271" s="14">
        <f t="shared" si="9"/>
        <v>928.80621500000007</v>
      </c>
      <c r="L271" s="13">
        <v>3928.28</v>
      </c>
      <c r="M271" s="15">
        <v>205.72296</v>
      </c>
      <c r="O271" s="27">
        <v>45186</v>
      </c>
      <c r="P271" s="26">
        <v>805.78449000000001</v>
      </c>
      <c r="Q271" s="25">
        <v>1058.265079</v>
      </c>
      <c r="R271" s="21"/>
      <c r="T271" s="27">
        <v>45186</v>
      </c>
      <c r="U271" s="26">
        <v>805.88368000000003</v>
      </c>
      <c r="V271" s="25">
        <v>1059.6924690000001</v>
      </c>
      <c r="W271" s="21"/>
    </row>
    <row r="272" spans="1:23" ht="16.2" customHeight="1" x14ac:dyDescent="0.3">
      <c r="A272" s="16">
        <v>45187</v>
      </c>
      <c r="B272" s="17">
        <v>2525.884039</v>
      </c>
      <c r="C272" s="18">
        <f t="shared" si="8"/>
        <v>939.34916500000008</v>
      </c>
      <c r="D272" s="17">
        <v>2911.5623989999999</v>
      </c>
      <c r="E272" s="17">
        <v>4.4405390000000002</v>
      </c>
      <c r="F272" s="17">
        <v>4193.6353090000002</v>
      </c>
      <c r="G272" s="17">
        <v>4863.2106400000002</v>
      </c>
      <c r="H272" s="17">
        <v>47.177329</v>
      </c>
      <c r="I272" s="17">
        <v>228.95742899999999</v>
      </c>
      <c r="J272" s="17">
        <v>363.47888899999998</v>
      </c>
      <c r="K272" s="18">
        <f t="shared" si="9"/>
        <v>940.71749</v>
      </c>
      <c r="L272" s="17">
        <v>3928.28</v>
      </c>
      <c r="M272" s="19">
        <v>206.65639899999999</v>
      </c>
      <c r="O272" s="24">
        <v>45187</v>
      </c>
      <c r="P272" s="23">
        <v>806.81056899999999</v>
      </c>
      <c r="Q272" s="22">
        <v>1055.4218100000001</v>
      </c>
      <c r="R272" s="21"/>
      <c r="T272" s="24">
        <v>45187</v>
      </c>
      <c r="U272" s="23">
        <v>806.90999899999997</v>
      </c>
      <c r="V272" s="22">
        <v>1057.125939</v>
      </c>
      <c r="W272" s="21"/>
    </row>
    <row r="273" spans="1:23" ht="16.2" customHeight="1" x14ac:dyDescent="0.3">
      <c r="A273" s="12">
        <v>45188</v>
      </c>
      <c r="B273" s="13">
        <v>2526.1731589999999</v>
      </c>
      <c r="C273" s="14">
        <f t="shared" si="8"/>
        <v>946.37836500000003</v>
      </c>
      <c r="D273" s="13">
        <v>2911.954369</v>
      </c>
      <c r="E273" s="13">
        <v>4.4152889999999996</v>
      </c>
      <c r="F273" s="13">
        <v>4175.4605490000004</v>
      </c>
      <c r="G273" s="13">
        <v>4844.1591900000003</v>
      </c>
      <c r="H273" s="13">
        <v>46.90916</v>
      </c>
      <c r="I273" s="13">
        <v>228.54508899999999</v>
      </c>
      <c r="J273" s="13">
        <v>363.75531000000001</v>
      </c>
      <c r="K273" s="14">
        <f t="shared" si="9"/>
        <v>947.31284499999992</v>
      </c>
      <c r="L273" s="13">
        <v>3905.9499989999999</v>
      </c>
      <c r="M273" s="15">
        <v>206.391009</v>
      </c>
      <c r="O273" s="27">
        <v>45188</v>
      </c>
      <c r="P273" s="26">
        <v>804.76975000000004</v>
      </c>
      <c r="Q273" s="25">
        <v>1051.6828190000001</v>
      </c>
      <c r="R273" s="21"/>
      <c r="T273" s="27">
        <v>45188</v>
      </c>
      <c r="U273" s="26">
        <v>804.86924899999997</v>
      </c>
      <c r="V273" s="25">
        <v>1054.5221300000001</v>
      </c>
      <c r="W273" s="21"/>
    </row>
    <row r="274" spans="1:23" ht="16.2" customHeight="1" x14ac:dyDescent="0.3">
      <c r="A274" s="16">
        <v>45189</v>
      </c>
      <c r="B274" s="17">
        <v>2535.6753600000002</v>
      </c>
      <c r="C274" s="18">
        <f t="shared" si="8"/>
        <v>938.99732500000005</v>
      </c>
      <c r="D274" s="17">
        <v>2910.063009</v>
      </c>
      <c r="E274" s="17">
        <v>4.4280290000000004</v>
      </c>
      <c r="F274" s="17">
        <v>4183.3277500000004</v>
      </c>
      <c r="G274" s="17">
        <v>4838.7593390000002</v>
      </c>
      <c r="H274" s="17">
        <v>46.972569</v>
      </c>
      <c r="I274" s="17">
        <v>229.0223</v>
      </c>
      <c r="J274" s="17">
        <v>364.63986899999998</v>
      </c>
      <c r="K274" s="18">
        <f t="shared" si="9"/>
        <v>940.07612500000005</v>
      </c>
      <c r="L274" s="17">
        <v>3902.5399990000001</v>
      </c>
      <c r="M274" s="19">
        <v>208.107709</v>
      </c>
      <c r="O274" s="24">
        <v>45189</v>
      </c>
      <c r="P274" s="23">
        <v>803.40503899999999</v>
      </c>
      <c r="Q274" s="22">
        <v>1049.91659</v>
      </c>
      <c r="R274" s="21"/>
      <c r="T274" s="24">
        <v>45189</v>
      </c>
      <c r="U274" s="23">
        <v>803.50428899999997</v>
      </c>
      <c r="V274" s="22">
        <v>1051.6141190000001</v>
      </c>
      <c r="W274" s="21"/>
    </row>
    <row r="275" spans="1:23" ht="16.2" customHeight="1" x14ac:dyDescent="0.3">
      <c r="A275" s="12">
        <v>45190</v>
      </c>
      <c r="B275" s="13">
        <v>2508.2334500000002</v>
      </c>
      <c r="C275" s="14">
        <f t="shared" si="8"/>
        <v>941.76660000000004</v>
      </c>
      <c r="D275" s="13">
        <v>2895.08743</v>
      </c>
      <c r="E275" s="13">
        <v>4.3837190000000001</v>
      </c>
      <c r="F275" s="13">
        <v>4165.0858600000001</v>
      </c>
      <c r="G275" s="13">
        <v>4800.7889189999996</v>
      </c>
      <c r="H275" s="13">
        <v>47.022410000000001</v>
      </c>
      <c r="I275" s="13">
        <v>227.32195899999999</v>
      </c>
      <c r="J275" s="13">
        <v>362.44821899999999</v>
      </c>
      <c r="K275" s="14">
        <f t="shared" si="9"/>
        <v>942.84978500000011</v>
      </c>
      <c r="L275" s="13">
        <v>3907.21</v>
      </c>
      <c r="M275" s="15">
        <v>206.85381000000001</v>
      </c>
      <c r="O275" s="27">
        <v>45190</v>
      </c>
      <c r="P275" s="26">
        <v>805.82629899999995</v>
      </c>
      <c r="Q275" s="25">
        <v>1050.890259</v>
      </c>
      <c r="R275" s="21"/>
      <c r="T275" s="27">
        <v>45190</v>
      </c>
      <c r="U275" s="26">
        <v>805.92602899999997</v>
      </c>
      <c r="V275" s="25">
        <v>1052.5888990000001</v>
      </c>
      <c r="W275" s="21"/>
    </row>
    <row r="276" spans="1:23" ht="16.2" customHeight="1" x14ac:dyDescent="0.3">
      <c r="A276" s="16">
        <v>45191</v>
      </c>
      <c r="B276" s="17">
        <v>2550.7669089999999</v>
      </c>
      <c r="C276" s="18">
        <f t="shared" si="8"/>
        <v>937.65901499999995</v>
      </c>
      <c r="D276" s="17">
        <v>2933.6478790000001</v>
      </c>
      <c r="E276" s="17">
        <v>4.44597</v>
      </c>
      <c r="F276" s="17">
        <v>4208.0448500000002</v>
      </c>
      <c r="G276" s="17">
        <v>4842.7260290000004</v>
      </c>
      <c r="H276" s="17">
        <v>47.60942</v>
      </c>
      <c r="I276" s="17">
        <v>230.534549</v>
      </c>
      <c r="J276" s="17">
        <v>368.27082899999999</v>
      </c>
      <c r="K276" s="18">
        <f t="shared" si="9"/>
        <v>938.73747000000003</v>
      </c>
      <c r="L276" s="17">
        <v>3948.25</v>
      </c>
      <c r="M276" s="19">
        <v>210.60085000000001</v>
      </c>
      <c r="O276" s="24">
        <v>45191</v>
      </c>
      <c r="P276" s="23">
        <v>802.01710000000003</v>
      </c>
      <c r="Q276" s="22">
        <v>1054.5539490000001</v>
      </c>
      <c r="R276" s="21"/>
      <c r="T276" s="24">
        <v>45191</v>
      </c>
      <c r="U276" s="23">
        <v>802.11486000000002</v>
      </c>
      <c r="V276" s="22">
        <v>1056.24665</v>
      </c>
      <c r="W276" s="21"/>
    </row>
    <row r="277" spans="1:23" ht="16.2" customHeight="1" x14ac:dyDescent="0.3">
      <c r="A277" s="12">
        <v>45192</v>
      </c>
      <c r="B277" s="13">
        <v>2551.0576289999999</v>
      </c>
      <c r="C277" s="14">
        <f t="shared" si="8"/>
        <v>937.65901499999995</v>
      </c>
      <c r="D277" s="13">
        <v>2933.9822389999999</v>
      </c>
      <c r="E277" s="13">
        <v>4.4464800000000002</v>
      </c>
      <c r="F277" s="13">
        <v>4208.5244590000002</v>
      </c>
      <c r="G277" s="13">
        <v>4843.2779790000004</v>
      </c>
      <c r="H277" s="13">
        <v>47.614849</v>
      </c>
      <c r="I277" s="13">
        <v>230.56082000000001</v>
      </c>
      <c r="J277" s="13">
        <v>368.31279899999998</v>
      </c>
      <c r="K277" s="14">
        <f t="shared" si="9"/>
        <v>938.73747000000003</v>
      </c>
      <c r="L277" s="13">
        <v>3948.6999989999999</v>
      </c>
      <c r="M277" s="15">
        <v>210.62485000000001</v>
      </c>
      <c r="O277" s="27">
        <v>45192</v>
      </c>
      <c r="P277" s="26">
        <v>802.10851000000002</v>
      </c>
      <c r="Q277" s="25">
        <v>1054.6741400000001</v>
      </c>
      <c r="R277" s="21"/>
      <c r="T277" s="27">
        <v>45192</v>
      </c>
      <c r="U277" s="26">
        <v>802.20627899999999</v>
      </c>
      <c r="V277" s="25">
        <v>1056.3670400000001</v>
      </c>
      <c r="W277" s="21"/>
    </row>
    <row r="278" spans="1:23" ht="16.2" customHeight="1" x14ac:dyDescent="0.3">
      <c r="A278" s="16">
        <v>45193</v>
      </c>
      <c r="B278" s="17">
        <v>2551.0576289999999</v>
      </c>
      <c r="C278" s="18">
        <f t="shared" si="8"/>
        <v>933.11281499999996</v>
      </c>
      <c r="D278" s="17">
        <v>2933.9822389999999</v>
      </c>
      <c r="E278" s="17">
        <v>4.4464800000000002</v>
      </c>
      <c r="F278" s="17">
        <v>4208.5244590000002</v>
      </c>
      <c r="G278" s="17">
        <v>4843.2779790000004</v>
      </c>
      <c r="H278" s="17">
        <v>47.614849</v>
      </c>
      <c r="I278" s="17">
        <v>230.56082000000001</v>
      </c>
      <c r="J278" s="17">
        <v>368.31279899999998</v>
      </c>
      <c r="K278" s="18">
        <f t="shared" si="9"/>
        <v>934.188715</v>
      </c>
      <c r="L278" s="17">
        <v>3948.6999989999999</v>
      </c>
      <c r="M278" s="19">
        <v>210.62485000000001</v>
      </c>
      <c r="O278" s="24">
        <v>45193</v>
      </c>
      <c r="P278" s="23">
        <v>802.10851000000002</v>
      </c>
      <c r="Q278" s="22">
        <v>1054.6741400000001</v>
      </c>
      <c r="R278" s="21"/>
      <c r="T278" s="24">
        <v>45193</v>
      </c>
      <c r="U278" s="23">
        <v>802.20627899999999</v>
      </c>
      <c r="V278" s="22">
        <v>1056.3670400000001</v>
      </c>
      <c r="W278" s="21"/>
    </row>
    <row r="279" spans="1:23" ht="16.2" customHeight="1" x14ac:dyDescent="0.3">
      <c r="A279" s="12">
        <v>45194</v>
      </c>
      <c r="B279" s="13">
        <v>2529.3397789999999</v>
      </c>
      <c r="C279" s="14">
        <f t="shared" si="8"/>
        <v>925.38076499999988</v>
      </c>
      <c r="D279" s="13">
        <v>2927.8908489999999</v>
      </c>
      <c r="E279" s="13">
        <v>4.3789189999999998</v>
      </c>
      <c r="F279" s="13">
        <v>4176.7374200000004</v>
      </c>
      <c r="G279" s="13">
        <v>4816.8216890000003</v>
      </c>
      <c r="H279" s="13">
        <v>47.492780000000003</v>
      </c>
      <c r="I279" s="13">
        <v>226.79991000000001</v>
      </c>
      <c r="J279" s="13">
        <v>364.98671000000002</v>
      </c>
      <c r="K279" s="14">
        <f t="shared" si="9"/>
        <v>927.17828999999995</v>
      </c>
      <c r="L279" s="13">
        <v>3948.6999989999999</v>
      </c>
      <c r="M279" s="15">
        <v>209.67475899999999</v>
      </c>
      <c r="O279" s="27">
        <v>45194</v>
      </c>
      <c r="P279" s="26">
        <v>803.70844899999997</v>
      </c>
      <c r="Q279" s="25">
        <v>1053.5485490000001</v>
      </c>
      <c r="R279" s="21"/>
      <c r="T279" s="27">
        <v>45194</v>
      </c>
      <c r="U279" s="26">
        <v>803.80660899999998</v>
      </c>
      <c r="V279" s="25">
        <v>1054.6741400000001</v>
      </c>
      <c r="W279" s="21"/>
    </row>
    <row r="280" spans="1:23" ht="16.2" customHeight="1" x14ac:dyDescent="0.3">
      <c r="A280" s="16">
        <v>45195</v>
      </c>
      <c r="B280" s="17">
        <v>2600.312289</v>
      </c>
      <c r="C280" s="18">
        <f t="shared" si="8"/>
        <v>927.64927</v>
      </c>
      <c r="D280" s="17">
        <v>3003.8840700000001</v>
      </c>
      <c r="E280" s="17">
        <v>4.4958489999999998</v>
      </c>
      <c r="F280" s="17">
        <v>4289.2083300000004</v>
      </c>
      <c r="G280" s="17">
        <v>4931.5359200000003</v>
      </c>
      <c r="H280" s="17">
        <v>48.684269</v>
      </c>
      <c r="I280" s="17">
        <v>232.62384</v>
      </c>
      <c r="J280" s="17">
        <v>375.54640000000001</v>
      </c>
      <c r="K280" s="18">
        <f t="shared" si="9"/>
        <v>928.85946999999987</v>
      </c>
      <c r="L280" s="17">
        <v>4052.5399990000001</v>
      </c>
      <c r="M280" s="19">
        <v>213.116029</v>
      </c>
      <c r="O280" s="24">
        <v>45195</v>
      </c>
      <c r="P280" s="23">
        <v>816.94552899999996</v>
      </c>
      <c r="Q280" s="22">
        <v>1074.0895800000001</v>
      </c>
      <c r="R280" s="21"/>
      <c r="T280" s="24">
        <v>45195</v>
      </c>
      <c r="U280" s="23">
        <v>817.04435000000001</v>
      </c>
      <c r="V280" s="22">
        <v>1076.37184</v>
      </c>
      <c r="W280" s="21"/>
    </row>
    <row r="281" spans="1:23" ht="16.2" customHeight="1" x14ac:dyDescent="0.3">
      <c r="A281" s="12">
        <v>45196</v>
      </c>
      <c r="B281" s="13">
        <v>2594.6291200000001</v>
      </c>
      <c r="C281" s="14">
        <f t="shared" si="8"/>
        <v>939.50571999999988</v>
      </c>
      <c r="D281" s="13">
        <v>3009.9722489999999</v>
      </c>
      <c r="E281" s="13">
        <v>4.4935900000000002</v>
      </c>
      <c r="F281" s="13">
        <v>4276.8455290000002</v>
      </c>
      <c r="G281" s="13">
        <v>4937.4038490000003</v>
      </c>
      <c r="H281" s="13">
        <v>48.886110000000002</v>
      </c>
      <c r="I281" s="13">
        <v>230.333719</v>
      </c>
      <c r="J281" s="13">
        <v>378.39850899999999</v>
      </c>
      <c r="K281" s="14">
        <f t="shared" si="9"/>
        <v>940.28734999999995</v>
      </c>
      <c r="L281" s="13">
        <v>4068.73</v>
      </c>
      <c r="M281" s="15">
        <v>212.59119899999999</v>
      </c>
      <c r="O281" s="27">
        <v>45196</v>
      </c>
      <c r="P281" s="26">
        <v>818.37801000000002</v>
      </c>
      <c r="Q281" s="25">
        <v>1074.3939700000001</v>
      </c>
      <c r="R281" s="21"/>
      <c r="T281" s="27">
        <v>45196</v>
      </c>
      <c r="U281" s="26">
        <v>818.47679000000005</v>
      </c>
      <c r="V281" s="25">
        <v>1076.6684290000001</v>
      </c>
      <c r="W281" s="21"/>
    </row>
    <row r="282" spans="1:23" ht="16.2" customHeight="1" x14ac:dyDescent="0.3">
      <c r="A282" s="16">
        <v>45197</v>
      </c>
      <c r="B282" s="17">
        <v>2624.6116400000001</v>
      </c>
      <c r="C282" s="18">
        <f t="shared" si="8"/>
        <v>945.20891999999992</v>
      </c>
      <c r="D282" s="17">
        <v>3032.8579300000001</v>
      </c>
      <c r="E282" s="17">
        <v>4.5165689999999996</v>
      </c>
      <c r="F282" s="17">
        <v>4324.0696790000002</v>
      </c>
      <c r="G282" s="17">
        <v>4993.1685989999996</v>
      </c>
      <c r="H282" s="17">
        <v>49.203400000000002</v>
      </c>
      <c r="I282" s="17">
        <v>232.3203</v>
      </c>
      <c r="J282" s="17">
        <v>381.108429</v>
      </c>
      <c r="K282" s="18">
        <f t="shared" si="9"/>
        <v>945.85179500000004</v>
      </c>
      <c r="L282" s="17">
        <v>4093.599999</v>
      </c>
      <c r="M282" s="19">
        <v>214.830749</v>
      </c>
      <c r="O282" s="24">
        <v>45197</v>
      </c>
      <c r="P282" s="23">
        <v>814.01499000000001</v>
      </c>
      <c r="Q282" s="22">
        <v>1077.5467200000001</v>
      </c>
      <c r="R282" s="21"/>
      <c r="T282" s="24">
        <v>45197</v>
      </c>
      <c r="U282" s="23">
        <v>814.11212</v>
      </c>
      <c r="V282" s="22">
        <v>1079.25125</v>
      </c>
      <c r="W282" s="21"/>
    </row>
    <row r="283" spans="1:23" ht="16.2" customHeight="1" x14ac:dyDescent="0.3">
      <c r="A283" s="12">
        <v>45198</v>
      </c>
      <c r="B283" s="13">
        <v>2636.826869</v>
      </c>
      <c r="C283" s="14">
        <f t="shared" si="8"/>
        <v>939.81496500000003</v>
      </c>
      <c r="D283" s="13">
        <v>3021.8712989999999</v>
      </c>
      <c r="E283" s="13">
        <v>4.5733100000000002</v>
      </c>
      <c r="F283" s="13">
        <v>4325.5972300000003</v>
      </c>
      <c r="G283" s="13">
        <v>4986.64246</v>
      </c>
      <c r="H283" s="13">
        <v>49.199280000000002</v>
      </c>
      <c r="I283" s="13">
        <v>235.09335899999999</v>
      </c>
      <c r="J283" s="13">
        <v>383.95146899999997</v>
      </c>
      <c r="K283" s="14">
        <f t="shared" si="9"/>
        <v>940.45417499999996</v>
      </c>
      <c r="L283" s="13">
        <v>4085.57</v>
      </c>
      <c r="M283" s="15">
        <v>216.86305899999999</v>
      </c>
      <c r="O283" s="27">
        <v>45198</v>
      </c>
      <c r="P283" s="26">
        <v>809.42445899999996</v>
      </c>
      <c r="Q283" s="25">
        <v>1073.4550690000001</v>
      </c>
      <c r="R283" s="21"/>
      <c r="T283" s="27">
        <v>45198</v>
      </c>
      <c r="U283" s="26">
        <v>809.52068899999995</v>
      </c>
      <c r="V283" s="25">
        <v>1074.8671400000001</v>
      </c>
      <c r="W283" s="21"/>
    </row>
    <row r="284" spans="1:23" ht="16.2" customHeight="1" x14ac:dyDescent="0.3">
      <c r="A284" s="16">
        <v>45199</v>
      </c>
      <c r="B284" s="17">
        <v>2616.296699</v>
      </c>
      <c r="C284" s="18">
        <f t="shared" si="8"/>
        <v>939.81496500000003</v>
      </c>
      <c r="D284" s="17">
        <v>2998.34319</v>
      </c>
      <c r="E284" s="17">
        <v>4.5377000000000001</v>
      </c>
      <c r="F284" s="17">
        <v>4291.9183990000001</v>
      </c>
      <c r="G284" s="17">
        <v>4947.8167590000003</v>
      </c>
      <c r="H284" s="17">
        <v>48.816220000000001</v>
      </c>
      <c r="I284" s="17">
        <v>233.26293000000001</v>
      </c>
      <c r="J284" s="17">
        <v>380.96204</v>
      </c>
      <c r="K284" s="18">
        <f t="shared" si="9"/>
        <v>940.45417499999996</v>
      </c>
      <c r="L284" s="17">
        <v>4053.76</v>
      </c>
      <c r="M284" s="19">
        <v>215.17457899999999</v>
      </c>
      <c r="O284" s="24">
        <v>45199</v>
      </c>
      <c r="P284" s="23">
        <v>803.12233000000003</v>
      </c>
      <c r="Q284" s="22">
        <v>1065.097209</v>
      </c>
      <c r="R284" s="21"/>
      <c r="T284" s="24">
        <v>45199</v>
      </c>
      <c r="U284" s="23">
        <v>803.21780899999999</v>
      </c>
      <c r="V284" s="22">
        <v>1066.49828</v>
      </c>
      <c r="W284" s="21"/>
    </row>
    <row r="285" spans="1:23" ht="16.2" customHeight="1" x14ac:dyDescent="0.3">
      <c r="A285" s="12">
        <v>45200</v>
      </c>
      <c r="B285" s="13">
        <v>2616.296699</v>
      </c>
      <c r="C285" s="14">
        <f t="shared" si="8"/>
        <v>941.92678999999998</v>
      </c>
      <c r="D285" s="13">
        <v>2998.34319</v>
      </c>
      <c r="E285" s="13">
        <v>4.5377000000000001</v>
      </c>
      <c r="F285" s="13">
        <v>4291.9183990000001</v>
      </c>
      <c r="G285" s="13">
        <v>4947.8167590000003</v>
      </c>
      <c r="H285" s="13">
        <v>48.816220000000001</v>
      </c>
      <c r="I285" s="13">
        <v>233.26293000000001</v>
      </c>
      <c r="J285" s="13">
        <v>380.96204</v>
      </c>
      <c r="K285" s="14">
        <f t="shared" si="9"/>
        <v>942.87220000000002</v>
      </c>
      <c r="L285" s="13">
        <v>4053.76</v>
      </c>
      <c r="M285" s="15">
        <v>215.17457899999999</v>
      </c>
      <c r="O285" s="27">
        <v>45200</v>
      </c>
      <c r="P285" s="26">
        <v>803.12233000000003</v>
      </c>
      <c r="Q285" s="25">
        <v>1065.097209</v>
      </c>
      <c r="R285" s="21"/>
      <c r="T285" s="27">
        <v>45200</v>
      </c>
      <c r="U285" s="26">
        <v>803.21780899999999</v>
      </c>
      <c r="V285" s="25">
        <v>1066.49828</v>
      </c>
      <c r="W285" s="21"/>
    </row>
    <row r="286" spans="1:23" ht="16.2" customHeight="1" x14ac:dyDescent="0.3">
      <c r="A286" s="16">
        <v>45201</v>
      </c>
      <c r="B286" s="17">
        <v>2582.8531800000001</v>
      </c>
      <c r="C286" s="18">
        <f t="shared" si="8"/>
        <v>945.970685</v>
      </c>
      <c r="D286" s="17">
        <v>2966.4190800000001</v>
      </c>
      <c r="E286" s="17">
        <v>4.4881890000000002</v>
      </c>
      <c r="F286" s="17">
        <v>4255.2318690000002</v>
      </c>
      <c r="G286" s="17">
        <v>4913.5624900000003</v>
      </c>
      <c r="H286" s="17">
        <v>48.816220000000001</v>
      </c>
      <c r="I286" s="17">
        <v>230.80592899999999</v>
      </c>
      <c r="J286" s="17">
        <v>374.63010000000003</v>
      </c>
      <c r="K286" s="18">
        <f t="shared" si="9"/>
        <v>947.68388499999992</v>
      </c>
      <c r="L286" s="17">
        <v>4053.76</v>
      </c>
      <c r="M286" s="19">
        <v>211.27087</v>
      </c>
      <c r="O286" s="24">
        <v>45201</v>
      </c>
      <c r="P286" s="23">
        <v>809.52152000000001</v>
      </c>
      <c r="Q286" s="22">
        <v>1067.621799</v>
      </c>
      <c r="R286" s="21"/>
      <c r="T286" s="24">
        <v>45201</v>
      </c>
      <c r="U286" s="23">
        <v>809.61852899999997</v>
      </c>
      <c r="V286" s="22">
        <v>1069.5936589999999</v>
      </c>
      <c r="W286" s="21"/>
    </row>
    <row r="287" spans="1:23" ht="16.2" customHeight="1" x14ac:dyDescent="0.3">
      <c r="A287" s="12">
        <v>45202</v>
      </c>
      <c r="B287" s="13">
        <v>2610.5504000000001</v>
      </c>
      <c r="C287" s="14">
        <f t="shared" si="8"/>
        <v>955.46850499999994</v>
      </c>
      <c r="D287" s="13">
        <v>3018.865029</v>
      </c>
      <c r="E287" s="13">
        <v>4.5299389999999997</v>
      </c>
      <c r="F287" s="13">
        <v>4338.3549890000004</v>
      </c>
      <c r="G287" s="13">
        <v>5002.2262190000001</v>
      </c>
      <c r="H287" s="13">
        <v>49.773060000000001</v>
      </c>
      <c r="I287" s="13">
        <v>232.370869</v>
      </c>
      <c r="J287" s="13">
        <v>377.98840000000001</v>
      </c>
      <c r="K287" s="14">
        <f t="shared" si="9"/>
        <v>956.42936499999996</v>
      </c>
      <c r="L287" s="13">
        <v>4141.43</v>
      </c>
      <c r="M287" s="15">
        <v>214.19343000000001</v>
      </c>
      <c r="O287" s="27">
        <v>45202</v>
      </c>
      <c r="P287" s="26">
        <v>817.18857000000003</v>
      </c>
      <c r="Q287" s="25">
        <v>1087.8460700000001</v>
      </c>
      <c r="R287" s="21"/>
      <c r="T287" s="27">
        <v>45202</v>
      </c>
      <c r="U287" s="26">
        <v>817.28533000000004</v>
      </c>
      <c r="V287" s="25">
        <v>1091.8613190000001</v>
      </c>
      <c r="W287" s="21"/>
    </row>
    <row r="288" spans="1:23" ht="16.2" customHeight="1" x14ac:dyDescent="0.3">
      <c r="A288" s="16">
        <v>45203</v>
      </c>
      <c r="B288" s="17">
        <v>2641.7939500000002</v>
      </c>
      <c r="C288" s="18">
        <f t="shared" si="8"/>
        <v>951.84584500000005</v>
      </c>
      <c r="D288" s="17">
        <v>3039.6820200000002</v>
      </c>
      <c r="E288" s="17">
        <v>4.5631190000000004</v>
      </c>
      <c r="F288" s="17">
        <v>4393.2202390000002</v>
      </c>
      <c r="G288" s="17">
        <v>5072.77196</v>
      </c>
      <c r="H288" s="17">
        <v>50.300060000000002</v>
      </c>
      <c r="I288" s="17">
        <v>231.28179</v>
      </c>
      <c r="J288" s="17">
        <v>379.47813000000002</v>
      </c>
      <c r="K288" s="18">
        <f t="shared" si="9"/>
        <v>952.64859999999999</v>
      </c>
      <c r="L288" s="17">
        <v>4187.01</v>
      </c>
      <c r="M288" s="19">
        <v>215.797439</v>
      </c>
      <c r="O288" s="24">
        <v>45203</v>
      </c>
      <c r="P288" s="23">
        <v>819.37572899999998</v>
      </c>
      <c r="Q288" s="22">
        <v>1098.3761790000001</v>
      </c>
      <c r="R288" s="21"/>
      <c r="T288" s="24">
        <v>45203</v>
      </c>
      <c r="U288" s="23">
        <v>819.471949</v>
      </c>
      <c r="V288" s="22">
        <v>1100.1077190000001</v>
      </c>
      <c r="W288" s="21"/>
    </row>
    <row r="289" spans="1:23" ht="16.2" customHeight="1" x14ac:dyDescent="0.3">
      <c r="A289" s="12">
        <v>45204</v>
      </c>
      <c r="B289" s="13">
        <v>2699.86454</v>
      </c>
      <c r="C289" s="14">
        <f t="shared" si="8"/>
        <v>945.35381000000007</v>
      </c>
      <c r="D289" s="13">
        <v>3096.595409</v>
      </c>
      <c r="E289" s="13">
        <v>4.61897</v>
      </c>
      <c r="F289" s="13">
        <v>4477.6633700000002</v>
      </c>
      <c r="G289" s="13">
        <v>5170.3288300000004</v>
      </c>
      <c r="H289" s="13">
        <v>51.067320000000002</v>
      </c>
      <c r="I289" s="13">
        <v>233.483779</v>
      </c>
      <c r="J289" s="13">
        <v>387.19074000000001</v>
      </c>
      <c r="K289" s="14">
        <f t="shared" si="9"/>
        <v>946.30227500000001</v>
      </c>
      <c r="L289" s="13">
        <v>4252.09</v>
      </c>
      <c r="M289" s="15">
        <v>217.51211000000001</v>
      </c>
      <c r="O289" s="27">
        <v>45204</v>
      </c>
      <c r="P289" s="26">
        <v>825.23191899999995</v>
      </c>
      <c r="Q289" s="25">
        <v>1113.695649</v>
      </c>
      <c r="R289" s="21"/>
      <c r="T289" s="27">
        <v>45204</v>
      </c>
      <c r="U289" s="26">
        <v>825.32802000000004</v>
      </c>
      <c r="V289" s="25">
        <v>1115.1560400000001</v>
      </c>
      <c r="W289" s="21"/>
    </row>
    <row r="290" spans="1:23" ht="16.2" customHeight="1" x14ac:dyDescent="0.3">
      <c r="A290" s="16">
        <v>45205</v>
      </c>
      <c r="B290" s="17">
        <v>2768.001029</v>
      </c>
      <c r="C290" s="18">
        <f t="shared" si="8"/>
        <v>939.93309999999997</v>
      </c>
      <c r="D290" s="17">
        <v>3178.6794890000001</v>
      </c>
      <c r="E290" s="17">
        <v>4.7348689999999998</v>
      </c>
      <c r="F290" s="17">
        <v>4594.1536900000001</v>
      </c>
      <c r="G290" s="17">
        <v>5313.6726600000002</v>
      </c>
      <c r="H290" s="17">
        <v>52.365949000000001</v>
      </c>
      <c r="I290" s="17">
        <v>237.857889</v>
      </c>
      <c r="J290" s="17">
        <v>396.45866000000001</v>
      </c>
      <c r="K290" s="18">
        <f t="shared" si="9"/>
        <v>940.87612999999999</v>
      </c>
      <c r="L290" s="17">
        <v>4359.3999990000002</v>
      </c>
      <c r="M290" s="19">
        <v>224.53772000000001</v>
      </c>
      <c r="O290" s="24">
        <v>45205</v>
      </c>
      <c r="P290" s="23">
        <v>842.99884899999995</v>
      </c>
      <c r="Q290" s="22">
        <v>1139.41453</v>
      </c>
      <c r="R290" s="21"/>
      <c r="T290" s="24">
        <v>45205</v>
      </c>
      <c r="U290" s="23">
        <v>843.09667000000002</v>
      </c>
      <c r="V290" s="22">
        <v>1141.503009</v>
      </c>
      <c r="W290" s="21"/>
    </row>
    <row r="291" spans="1:23" ht="16.2" customHeight="1" x14ac:dyDescent="0.3">
      <c r="A291" s="12">
        <v>45206</v>
      </c>
      <c r="B291" s="13">
        <v>2785.3097600000001</v>
      </c>
      <c r="C291" s="14">
        <f t="shared" si="8"/>
        <v>939.93309999999997</v>
      </c>
      <c r="D291" s="13">
        <v>3198.55627</v>
      </c>
      <c r="E291" s="13">
        <v>4.7644789999999997</v>
      </c>
      <c r="F291" s="13">
        <v>4622.8816390000002</v>
      </c>
      <c r="G291" s="13">
        <v>5346.8998700000002</v>
      </c>
      <c r="H291" s="13">
        <v>52.693398999999999</v>
      </c>
      <c r="I291" s="13">
        <v>239.345249</v>
      </c>
      <c r="J291" s="13">
        <v>398.93777899999998</v>
      </c>
      <c r="K291" s="14">
        <f t="shared" si="9"/>
        <v>940.87612999999999</v>
      </c>
      <c r="L291" s="13">
        <v>4386.6599990000004</v>
      </c>
      <c r="M291" s="15">
        <v>225.941789</v>
      </c>
      <c r="O291" s="27">
        <v>45206</v>
      </c>
      <c r="P291" s="26">
        <v>848.27026000000001</v>
      </c>
      <c r="Q291" s="25">
        <v>1146.5394590000001</v>
      </c>
      <c r="R291" s="21"/>
      <c r="T291" s="27">
        <v>45206</v>
      </c>
      <c r="U291" s="26">
        <v>848.36869000000002</v>
      </c>
      <c r="V291" s="25">
        <v>1148.6410000000001</v>
      </c>
      <c r="W291" s="21"/>
    </row>
    <row r="292" spans="1:23" ht="16.2" customHeight="1" x14ac:dyDescent="0.3">
      <c r="A292" s="16">
        <v>45207</v>
      </c>
      <c r="B292" s="17">
        <v>2785.3097600000001</v>
      </c>
      <c r="C292" s="18">
        <f t="shared" si="8"/>
        <v>940.47475499999996</v>
      </c>
      <c r="D292" s="17">
        <v>3198.55627</v>
      </c>
      <c r="E292" s="17">
        <v>4.7644789999999997</v>
      </c>
      <c r="F292" s="17">
        <v>4622.8816390000002</v>
      </c>
      <c r="G292" s="17">
        <v>5346.8998700000002</v>
      </c>
      <c r="H292" s="17">
        <v>52.693398999999999</v>
      </c>
      <c r="I292" s="17">
        <v>239.345249</v>
      </c>
      <c r="J292" s="17">
        <v>398.93777899999998</v>
      </c>
      <c r="K292" s="18">
        <f t="shared" si="9"/>
        <v>941.56629500000008</v>
      </c>
      <c r="L292" s="17">
        <v>4386.6599990000004</v>
      </c>
      <c r="M292" s="19">
        <v>225.941789</v>
      </c>
      <c r="O292" s="24">
        <v>45207</v>
      </c>
      <c r="P292" s="23">
        <v>848.27026000000001</v>
      </c>
      <c r="Q292" s="22">
        <v>1146.5394590000001</v>
      </c>
      <c r="R292" s="21"/>
      <c r="T292" s="24">
        <v>45207</v>
      </c>
      <c r="U292" s="23">
        <v>848.36869000000002</v>
      </c>
      <c r="V292" s="22">
        <v>1148.6410000000001</v>
      </c>
      <c r="W292" s="21"/>
    </row>
    <row r="293" spans="1:23" ht="16.2" customHeight="1" x14ac:dyDescent="0.3">
      <c r="A293" s="12">
        <v>45208</v>
      </c>
      <c r="B293" s="13">
        <v>2797.1537400000002</v>
      </c>
      <c r="C293" s="14">
        <f t="shared" si="8"/>
        <v>944.19760500000007</v>
      </c>
      <c r="D293" s="13">
        <v>3218.5039790000001</v>
      </c>
      <c r="E293" s="13">
        <v>4.7500289999999996</v>
      </c>
      <c r="F293" s="13">
        <v>4625.9522989999996</v>
      </c>
      <c r="G293" s="13">
        <v>5356.9891900000002</v>
      </c>
      <c r="H293" s="13">
        <v>52.68074</v>
      </c>
      <c r="I293" s="13">
        <v>239.325659</v>
      </c>
      <c r="J293" s="13">
        <v>405.23417899999998</v>
      </c>
      <c r="K293" s="14">
        <f t="shared" si="9"/>
        <v>946.041155</v>
      </c>
      <c r="L293" s="13">
        <v>4386.6599990000004</v>
      </c>
      <c r="M293" s="15">
        <v>225.89815899999999</v>
      </c>
      <c r="O293" s="27">
        <v>45208</v>
      </c>
      <c r="P293" s="26">
        <v>844.92083000000002</v>
      </c>
      <c r="Q293" s="25">
        <v>1145.9404300000001</v>
      </c>
      <c r="R293" s="21"/>
      <c r="T293" s="27">
        <v>45208</v>
      </c>
      <c r="U293" s="26">
        <v>845.01849000000004</v>
      </c>
      <c r="V293" s="25">
        <v>1147.4391800000001</v>
      </c>
      <c r="W293" s="21"/>
    </row>
    <row r="294" spans="1:23" ht="16.2" customHeight="1" x14ac:dyDescent="0.3">
      <c r="A294" s="16">
        <v>45209</v>
      </c>
      <c r="B294" s="17">
        <v>2812.9457200000002</v>
      </c>
      <c r="C294" s="18">
        <f t="shared" si="8"/>
        <v>948.87026500000002</v>
      </c>
      <c r="D294" s="17">
        <v>3226.0783200000001</v>
      </c>
      <c r="E294" s="17">
        <v>4.7295489999999996</v>
      </c>
      <c r="F294" s="17">
        <v>4648.7629290000004</v>
      </c>
      <c r="G294" s="17">
        <v>5377.3871600000002</v>
      </c>
      <c r="H294" s="17">
        <v>52.690229000000002</v>
      </c>
      <c r="I294" s="17">
        <v>243.11580000000001</v>
      </c>
      <c r="J294" s="17">
        <v>405.05083000000002</v>
      </c>
      <c r="K294" s="18">
        <f t="shared" si="9"/>
        <v>950.72988499999997</v>
      </c>
      <c r="L294" s="17">
        <v>4386.6599990000004</v>
      </c>
      <c r="M294" s="19">
        <v>229.95400000000001</v>
      </c>
      <c r="O294" s="24">
        <v>45209</v>
      </c>
      <c r="P294" s="23">
        <v>849.04192</v>
      </c>
      <c r="Q294" s="22">
        <v>1143.2525390000001</v>
      </c>
      <c r="R294" s="21"/>
      <c r="T294" s="24">
        <v>45209</v>
      </c>
      <c r="U294" s="23">
        <v>849.14053000000001</v>
      </c>
      <c r="V294" s="22">
        <v>1146.5394590000001</v>
      </c>
      <c r="W294" s="21"/>
    </row>
    <row r="295" spans="1:23" ht="16.2" customHeight="1" x14ac:dyDescent="0.3">
      <c r="A295" s="12">
        <v>45210</v>
      </c>
      <c r="B295" s="13">
        <v>2715.4435490000001</v>
      </c>
      <c r="C295" s="14">
        <f t="shared" si="8"/>
        <v>942.66659000000004</v>
      </c>
      <c r="D295" s="13">
        <v>3114.1469489999999</v>
      </c>
      <c r="E295" s="13">
        <v>4.5908600000000002</v>
      </c>
      <c r="F295" s="13">
        <v>4495.8333190000003</v>
      </c>
      <c r="G295" s="13">
        <v>5210.1898600000004</v>
      </c>
      <c r="H295" s="13">
        <v>50.873429000000002</v>
      </c>
      <c r="I295" s="13">
        <v>237.14492899999999</v>
      </c>
      <c r="J295" s="13">
        <v>390.41574000000003</v>
      </c>
      <c r="K295" s="14">
        <f t="shared" si="9"/>
        <v>944.20860000000005</v>
      </c>
      <c r="L295" s="13">
        <v>4231.97</v>
      </c>
      <c r="M295" s="15">
        <v>225.149689</v>
      </c>
      <c r="O295" s="27">
        <v>45210</v>
      </c>
      <c r="P295" s="26">
        <v>832.04945899999996</v>
      </c>
      <c r="Q295" s="25">
        <v>1105.530299</v>
      </c>
      <c r="R295" s="21"/>
      <c r="T295" s="27">
        <v>45210</v>
      </c>
      <c r="U295" s="26">
        <v>832.14763000000005</v>
      </c>
      <c r="V295" s="25">
        <v>1107.84554</v>
      </c>
      <c r="W295" s="21"/>
    </row>
    <row r="296" spans="1:23" ht="16.2" customHeight="1" x14ac:dyDescent="0.3">
      <c r="A296" s="16">
        <v>45211</v>
      </c>
      <c r="B296" s="17">
        <v>2670.9356200000002</v>
      </c>
      <c r="C296" s="18">
        <f t="shared" si="8"/>
        <v>937.55691000000002</v>
      </c>
      <c r="D296" s="17">
        <v>3084.27295</v>
      </c>
      <c r="E296" s="17">
        <v>4.5052190000000003</v>
      </c>
      <c r="F296" s="17">
        <v>4446.5043690000002</v>
      </c>
      <c r="G296" s="17">
        <v>5145.3581190000004</v>
      </c>
      <c r="H296" s="17">
        <v>50.602879000000001</v>
      </c>
      <c r="I296" s="17">
        <v>234.67312000000001</v>
      </c>
      <c r="J296" s="17">
        <v>385.14461</v>
      </c>
      <c r="K296" s="18">
        <f t="shared" si="9"/>
        <v>938.49054999999998</v>
      </c>
      <c r="L296" s="17">
        <v>4212.5</v>
      </c>
      <c r="M296" s="19">
        <v>222.427559</v>
      </c>
      <c r="O296" s="24">
        <v>45211</v>
      </c>
      <c r="P296" s="23">
        <v>834.22448899999995</v>
      </c>
      <c r="Q296" s="22">
        <v>1101.0193400000001</v>
      </c>
      <c r="R296" s="21"/>
      <c r="T296" s="24">
        <v>45211</v>
      </c>
      <c r="U296" s="23">
        <v>834.32362000000001</v>
      </c>
      <c r="V296" s="22">
        <v>1102.1716300000001</v>
      </c>
      <c r="W296" s="21"/>
    </row>
    <row r="297" spans="1:23" ht="16.2" customHeight="1" x14ac:dyDescent="0.3">
      <c r="A297" s="12">
        <v>45212</v>
      </c>
      <c r="B297" s="13">
        <v>2662.9574600000001</v>
      </c>
      <c r="C297" s="14">
        <f t="shared" si="8"/>
        <v>932.03480500000001</v>
      </c>
      <c r="D297" s="13">
        <v>3097.1924300000001</v>
      </c>
      <c r="E297" s="13">
        <v>4.4806689999999998</v>
      </c>
      <c r="F297" s="13">
        <v>4443.6212100000002</v>
      </c>
      <c r="G297" s="13">
        <v>5135.1144100000001</v>
      </c>
      <c r="H297" s="13">
        <v>50.809739</v>
      </c>
      <c r="I297" s="13">
        <v>235.45902000000001</v>
      </c>
      <c r="J297" s="13">
        <v>385.52967899999999</v>
      </c>
      <c r="K297" s="14">
        <f t="shared" si="9"/>
        <v>932.96294999999998</v>
      </c>
      <c r="L297" s="13">
        <v>4230.6099990000002</v>
      </c>
      <c r="M297" s="15">
        <v>222.743979</v>
      </c>
      <c r="O297" s="27">
        <v>45212</v>
      </c>
      <c r="P297" s="26">
        <v>837.81091000000004</v>
      </c>
      <c r="Q297" s="25">
        <v>1101.43452</v>
      </c>
      <c r="R297" s="21"/>
      <c r="T297" s="27">
        <v>45212</v>
      </c>
      <c r="U297" s="26">
        <v>837.91047000000003</v>
      </c>
      <c r="V297" s="25">
        <v>1102.870169</v>
      </c>
      <c r="W297" s="21"/>
    </row>
    <row r="298" spans="1:23" ht="16.2" customHeight="1" x14ac:dyDescent="0.3">
      <c r="A298" s="16">
        <v>45213</v>
      </c>
      <c r="B298" s="17">
        <v>2674.53305</v>
      </c>
      <c r="C298" s="18">
        <f t="shared" si="8"/>
        <v>932.03480500000001</v>
      </c>
      <c r="D298" s="17">
        <v>3110.6555800000001</v>
      </c>
      <c r="E298" s="17">
        <v>4.5001490000000004</v>
      </c>
      <c r="F298" s="17">
        <v>4462.9371490000003</v>
      </c>
      <c r="G298" s="17">
        <v>5157.4362000000001</v>
      </c>
      <c r="H298" s="17">
        <v>51.030610000000003</v>
      </c>
      <c r="I298" s="17">
        <v>236.482529</v>
      </c>
      <c r="J298" s="17">
        <v>387.20553899999999</v>
      </c>
      <c r="K298" s="18">
        <f t="shared" si="9"/>
        <v>932.96294999999998</v>
      </c>
      <c r="L298" s="17">
        <v>4249</v>
      </c>
      <c r="M298" s="19">
        <v>223.71223000000001</v>
      </c>
      <c r="O298" s="24">
        <v>45213</v>
      </c>
      <c r="P298" s="23">
        <v>841.45277899999996</v>
      </c>
      <c r="Q298" s="22">
        <v>1106.2223300000001</v>
      </c>
      <c r="R298" s="21"/>
      <c r="T298" s="24">
        <v>45213</v>
      </c>
      <c r="U298" s="23">
        <v>841.55277899999999</v>
      </c>
      <c r="V298" s="22">
        <v>1107.6642300000001</v>
      </c>
      <c r="W298" s="21"/>
    </row>
    <row r="299" spans="1:23" ht="16.2" customHeight="1" x14ac:dyDescent="0.3">
      <c r="A299" s="12">
        <v>45214</v>
      </c>
      <c r="B299" s="13">
        <v>2674.53305</v>
      </c>
      <c r="C299" s="14">
        <f t="shared" si="8"/>
        <v>932.03480500000001</v>
      </c>
      <c r="D299" s="13">
        <v>3110.6555800000001</v>
      </c>
      <c r="E299" s="13">
        <v>4.5001490000000004</v>
      </c>
      <c r="F299" s="13">
        <v>4462.9371490000003</v>
      </c>
      <c r="G299" s="13">
        <v>5157.4362000000001</v>
      </c>
      <c r="H299" s="13">
        <v>51.030610000000003</v>
      </c>
      <c r="I299" s="13">
        <v>236.482529</v>
      </c>
      <c r="J299" s="13">
        <v>387.20553899999999</v>
      </c>
      <c r="K299" s="14">
        <f t="shared" si="9"/>
        <v>932.96294999999998</v>
      </c>
      <c r="L299" s="13">
        <v>4249</v>
      </c>
      <c r="M299" s="15">
        <v>223.71223000000001</v>
      </c>
      <c r="O299" s="27">
        <v>45214</v>
      </c>
      <c r="P299" s="26">
        <v>841.45277899999996</v>
      </c>
      <c r="Q299" s="25">
        <v>1106.2223300000001</v>
      </c>
      <c r="R299" s="21"/>
      <c r="T299" s="27">
        <v>45214</v>
      </c>
      <c r="U299" s="26">
        <v>841.55277899999999</v>
      </c>
      <c r="V299" s="25">
        <v>1107.6642300000001</v>
      </c>
      <c r="W299" s="21"/>
    </row>
    <row r="300" spans="1:23" ht="16.2" customHeight="1" x14ac:dyDescent="0.3">
      <c r="A300" s="16">
        <v>45215</v>
      </c>
      <c r="B300" s="17">
        <v>2690.6792500000001</v>
      </c>
      <c r="C300" s="18">
        <f t="shared" si="8"/>
        <v>930.25548000000003</v>
      </c>
      <c r="D300" s="17">
        <v>3116.7021100000002</v>
      </c>
      <c r="E300" s="17">
        <v>4.5080989999999996</v>
      </c>
      <c r="F300" s="17">
        <v>4482.4825490000003</v>
      </c>
      <c r="G300" s="17">
        <v>5179.3185489999996</v>
      </c>
      <c r="H300" s="17">
        <v>51.021410000000003</v>
      </c>
      <c r="I300" s="17">
        <v>236.32470000000001</v>
      </c>
      <c r="J300" s="17">
        <v>388.19427899999999</v>
      </c>
      <c r="K300" s="18">
        <f t="shared" si="9"/>
        <v>931.335645</v>
      </c>
      <c r="L300" s="17">
        <v>4249</v>
      </c>
      <c r="M300" s="19">
        <v>225.96556000000001</v>
      </c>
      <c r="O300" s="24">
        <v>45215</v>
      </c>
      <c r="P300" s="23">
        <v>841.45277899999996</v>
      </c>
      <c r="Q300" s="22">
        <v>1106.2223300000001</v>
      </c>
      <c r="R300" s="21"/>
      <c r="T300" s="24">
        <v>45215</v>
      </c>
      <c r="U300" s="23">
        <v>841.55277899999999</v>
      </c>
      <c r="V300" s="22">
        <v>1107.6642300000001</v>
      </c>
      <c r="W300" s="21"/>
    </row>
    <row r="301" spans="1:23" ht="16.2" customHeight="1" x14ac:dyDescent="0.3">
      <c r="A301" s="12">
        <v>45216</v>
      </c>
      <c r="B301" s="13">
        <v>2704.2760490000001</v>
      </c>
      <c r="C301" s="14">
        <f t="shared" si="8"/>
        <v>939.43857000000003</v>
      </c>
      <c r="D301" s="13">
        <v>3115.102629</v>
      </c>
      <c r="E301" s="13">
        <v>4.5031090000000003</v>
      </c>
      <c r="F301" s="13">
        <v>4493.9548500000001</v>
      </c>
      <c r="G301" s="13">
        <v>5175.7069000000001</v>
      </c>
      <c r="H301" s="13">
        <v>51.030610000000003</v>
      </c>
      <c r="I301" s="13">
        <v>236.91105899999999</v>
      </c>
      <c r="J301" s="13">
        <v>388.079049</v>
      </c>
      <c r="K301" s="14">
        <f t="shared" si="9"/>
        <v>940.22628499999996</v>
      </c>
      <c r="L301" s="13">
        <v>4249</v>
      </c>
      <c r="M301" s="15">
        <v>226.605469</v>
      </c>
      <c r="O301" s="27">
        <v>45216</v>
      </c>
      <c r="P301" s="26">
        <v>839.30863899999997</v>
      </c>
      <c r="Q301" s="25">
        <v>1103.6363590000001</v>
      </c>
      <c r="R301" s="21"/>
      <c r="T301" s="27">
        <v>45216</v>
      </c>
      <c r="U301" s="26">
        <v>839.40812000000005</v>
      </c>
      <c r="V301" s="25">
        <v>1105.9344000000001</v>
      </c>
      <c r="W301" s="21"/>
    </row>
    <row r="302" spans="1:23" ht="16.2" customHeight="1" x14ac:dyDescent="0.3">
      <c r="A302" s="16">
        <v>45217</v>
      </c>
      <c r="B302" s="17">
        <v>2678.2827900000002</v>
      </c>
      <c r="C302" s="18">
        <f t="shared" si="8"/>
        <v>941.24240500000008</v>
      </c>
      <c r="D302" s="17">
        <v>3083.730779</v>
      </c>
      <c r="E302" s="17">
        <v>4.5010890000000003</v>
      </c>
      <c r="F302" s="17">
        <v>4449.4495390000002</v>
      </c>
      <c r="G302" s="17">
        <v>5128.1505100000004</v>
      </c>
      <c r="H302" s="17">
        <v>50.704369</v>
      </c>
      <c r="I302" s="17">
        <v>230.863529</v>
      </c>
      <c r="J302" s="17">
        <v>381.84597000000002</v>
      </c>
      <c r="K302" s="18">
        <f t="shared" si="9"/>
        <v>942.18263999999999</v>
      </c>
      <c r="L302" s="17">
        <v>4222.09</v>
      </c>
      <c r="M302" s="19">
        <v>221.646559</v>
      </c>
      <c r="O302" s="24">
        <v>45217</v>
      </c>
      <c r="P302" s="23">
        <v>837.98229000000003</v>
      </c>
      <c r="Q302" s="22">
        <v>1093.5224000000001</v>
      </c>
      <c r="R302" s="21"/>
      <c r="T302" s="24">
        <v>45217</v>
      </c>
      <c r="U302" s="23">
        <v>838.082089</v>
      </c>
      <c r="V302" s="22">
        <v>1095.5085590000001</v>
      </c>
      <c r="W302" s="21"/>
    </row>
    <row r="303" spans="1:23" ht="16.2" customHeight="1" x14ac:dyDescent="0.3">
      <c r="A303" s="12">
        <v>45218</v>
      </c>
      <c r="B303" s="13">
        <v>2669.808149</v>
      </c>
      <c r="C303" s="14">
        <f t="shared" si="8"/>
        <v>940.81396999999993</v>
      </c>
      <c r="D303" s="13">
        <v>3078.607579</v>
      </c>
      <c r="E303" s="13">
        <v>4.4861690000000003</v>
      </c>
      <c r="F303" s="13">
        <v>4467.7171200000003</v>
      </c>
      <c r="G303" s="13">
        <v>5133.3196690000004</v>
      </c>
      <c r="H303" s="13">
        <v>50.781739000000002</v>
      </c>
      <c r="I303" s="13">
        <v>230.36292</v>
      </c>
      <c r="J303" s="13">
        <v>382.96951899999999</v>
      </c>
      <c r="K303" s="14">
        <f t="shared" si="9"/>
        <v>941.60415</v>
      </c>
      <c r="L303" s="13">
        <v>4227.3900000000003</v>
      </c>
      <c r="M303" s="15">
        <v>221.7938</v>
      </c>
      <c r="O303" s="27">
        <v>45218</v>
      </c>
      <c r="P303" s="26">
        <v>835.98125000000005</v>
      </c>
      <c r="Q303" s="25">
        <v>1091.7845990000001</v>
      </c>
      <c r="R303" s="21"/>
      <c r="T303" s="27">
        <v>45218</v>
      </c>
      <c r="U303" s="26">
        <v>836.08045000000004</v>
      </c>
      <c r="V303" s="25">
        <v>1094.0450290000001</v>
      </c>
      <c r="W303" s="21"/>
    </row>
    <row r="304" spans="1:23" ht="16.2" customHeight="1" x14ac:dyDescent="0.3">
      <c r="A304" s="16">
        <v>45219</v>
      </c>
      <c r="B304" s="17">
        <v>2686.0291990000001</v>
      </c>
      <c r="C304" s="18">
        <f t="shared" si="8"/>
        <v>938.38203499999997</v>
      </c>
      <c r="D304" s="17">
        <v>3103.7905300000002</v>
      </c>
      <c r="E304" s="17">
        <v>4.5209390000000003</v>
      </c>
      <c r="F304" s="17">
        <v>4499.8054300000003</v>
      </c>
      <c r="G304" s="17">
        <v>5163.1851589999997</v>
      </c>
      <c r="H304" s="17">
        <v>51.12894</v>
      </c>
      <c r="I304" s="17">
        <v>232.35791</v>
      </c>
      <c r="J304" s="17">
        <v>384.54910899999999</v>
      </c>
      <c r="K304" s="18">
        <f t="shared" si="9"/>
        <v>939.170165</v>
      </c>
      <c r="L304" s="17">
        <v>4249.71</v>
      </c>
      <c r="M304" s="19">
        <v>224.21473</v>
      </c>
      <c r="O304" s="24">
        <v>45219</v>
      </c>
      <c r="P304" s="23">
        <v>840.86069899999995</v>
      </c>
      <c r="Q304" s="22">
        <v>1097.2656790000001</v>
      </c>
      <c r="R304" s="21"/>
      <c r="T304" s="24">
        <v>45219</v>
      </c>
      <c r="U304" s="23">
        <v>840.96054000000004</v>
      </c>
      <c r="V304" s="22">
        <v>1098.68407</v>
      </c>
      <c r="W304" s="21"/>
    </row>
    <row r="305" spans="1:23" ht="16.2" customHeight="1" x14ac:dyDescent="0.3">
      <c r="A305" s="12">
        <v>45220</v>
      </c>
      <c r="B305" s="13">
        <v>2679.1651400000001</v>
      </c>
      <c r="C305" s="14">
        <f t="shared" si="8"/>
        <v>938.38203499999997</v>
      </c>
      <c r="D305" s="13">
        <v>3095.8588890000001</v>
      </c>
      <c r="E305" s="13">
        <v>4.5093889999999996</v>
      </c>
      <c r="F305" s="13">
        <v>4488.3063190000003</v>
      </c>
      <c r="G305" s="13">
        <v>5149.9907990000002</v>
      </c>
      <c r="H305" s="13">
        <v>50.998280000000001</v>
      </c>
      <c r="I305" s="13">
        <v>231.76411899999999</v>
      </c>
      <c r="J305" s="13">
        <v>383.56641000000002</v>
      </c>
      <c r="K305" s="14">
        <f t="shared" si="9"/>
        <v>939.170165</v>
      </c>
      <c r="L305" s="13">
        <v>4238.8500000000004</v>
      </c>
      <c r="M305" s="15">
        <v>223.64175</v>
      </c>
      <c r="O305" s="27">
        <v>45220</v>
      </c>
      <c r="P305" s="26">
        <v>838.71190899999999</v>
      </c>
      <c r="Q305" s="25">
        <v>1094.4616490000001</v>
      </c>
      <c r="R305" s="21"/>
      <c r="T305" s="27">
        <v>45220</v>
      </c>
      <c r="U305" s="26">
        <v>838.81149000000005</v>
      </c>
      <c r="V305" s="25">
        <v>1095.8764200000001</v>
      </c>
      <c r="W305" s="21"/>
    </row>
    <row r="306" spans="1:23" ht="16.2" customHeight="1" x14ac:dyDescent="0.3">
      <c r="A306" s="16">
        <v>45221</v>
      </c>
      <c r="B306" s="17">
        <v>2679.1651400000001</v>
      </c>
      <c r="C306" s="18">
        <f t="shared" si="8"/>
        <v>940.75029500000005</v>
      </c>
      <c r="D306" s="17">
        <v>3095.8588890000001</v>
      </c>
      <c r="E306" s="17">
        <v>4.5093889999999996</v>
      </c>
      <c r="F306" s="17">
        <v>4488.3063190000003</v>
      </c>
      <c r="G306" s="17">
        <v>5149.9907990000002</v>
      </c>
      <c r="H306" s="17">
        <v>50.998280000000001</v>
      </c>
      <c r="I306" s="17">
        <v>231.76411899999999</v>
      </c>
      <c r="J306" s="17">
        <v>383.56641000000002</v>
      </c>
      <c r="K306" s="18">
        <f t="shared" si="9"/>
        <v>942.44997999999998</v>
      </c>
      <c r="L306" s="17">
        <v>4238.8500000000004</v>
      </c>
      <c r="M306" s="19">
        <v>223.64175</v>
      </c>
      <c r="O306" s="24">
        <v>45221</v>
      </c>
      <c r="P306" s="23">
        <v>838.71190899999999</v>
      </c>
      <c r="Q306" s="22">
        <v>1094.4616490000001</v>
      </c>
      <c r="R306" s="21"/>
      <c r="T306" s="24">
        <v>45221</v>
      </c>
      <c r="U306" s="23">
        <v>838.81149000000005</v>
      </c>
      <c r="V306" s="22">
        <v>1095.8764200000001</v>
      </c>
      <c r="W306" s="21"/>
    </row>
    <row r="307" spans="1:23" ht="16.2" customHeight="1" x14ac:dyDescent="0.3">
      <c r="A307" s="12">
        <v>45222</v>
      </c>
      <c r="B307" s="13">
        <v>2680.8606789999999</v>
      </c>
      <c r="C307" s="14">
        <f t="shared" si="8"/>
        <v>944.61616500000002</v>
      </c>
      <c r="D307" s="13">
        <v>3095.519769</v>
      </c>
      <c r="E307" s="13">
        <v>4.5377700000000001</v>
      </c>
      <c r="F307" s="13">
        <v>4505.6855990000004</v>
      </c>
      <c r="G307" s="13">
        <v>5175.2119590000002</v>
      </c>
      <c r="H307" s="13">
        <v>50.952300000000001</v>
      </c>
      <c r="I307" s="13">
        <v>233.68386000000001</v>
      </c>
      <c r="J307" s="13">
        <v>381.61192899999998</v>
      </c>
      <c r="K307" s="14">
        <f t="shared" si="9"/>
        <v>946.01839000000007</v>
      </c>
      <c r="L307" s="13">
        <v>4238.8500000000004</v>
      </c>
      <c r="M307" s="15">
        <v>223.98150000000001</v>
      </c>
      <c r="O307" s="27">
        <v>45222</v>
      </c>
      <c r="P307" s="26">
        <v>838.91108899999995</v>
      </c>
      <c r="Q307" s="25">
        <v>1093.61455</v>
      </c>
      <c r="R307" s="21"/>
      <c r="T307" s="27">
        <v>45222</v>
      </c>
      <c r="U307" s="26">
        <v>839.01071899999999</v>
      </c>
      <c r="V307" s="25">
        <v>1096.1598100000001</v>
      </c>
      <c r="W307" s="21"/>
    </row>
    <row r="308" spans="1:23" ht="16.2" customHeight="1" x14ac:dyDescent="0.3">
      <c r="A308" s="16">
        <v>45223</v>
      </c>
      <c r="B308" s="17">
        <v>2684.17083</v>
      </c>
      <c r="C308" s="18">
        <f t="shared" si="8"/>
        <v>941.10765500000002</v>
      </c>
      <c r="D308" s="17">
        <v>3074.3500100000001</v>
      </c>
      <c r="E308" s="17">
        <v>4.5580400000000001</v>
      </c>
      <c r="F308" s="17">
        <v>4474.25126</v>
      </c>
      <c r="G308" s="17">
        <v>5141.0198090000004</v>
      </c>
      <c r="H308" s="17">
        <v>50.742429000000001</v>
      </c>
      <c r="I308" s="17">
        <v>231.41682</v>
      </c>
      <c r="J308" s="17">
        <v>378.00502</v>
      </c>
      <c r="K308" s="18">
        <f t="shared" si="9"/>
        <v>942.05346000000009</v>
      </c>
      <c r="L308" s="17">
        <v>4221.3900000000003</v>
      </c>
      <c r="M308" s="19">
        <v>221.71164899999999</v>
      </c>
      <c r="O308" s="24">
        <v>45223</v>
      </c>
      <c r="P308" s="23">
        <v>841.51782000000003</v>
      </c>
      <c r="Q308" s="22">
        <v>1088.8289890000001</v>
      </c>
      <c r="R308" s="21"/>
      <c r="T308" s="24">
        <v>45223</v>
      </c>
      <c r="U308" s="23">
        <v>841.61847899999998</v>
      </c>
      <c r="V308" s="22">
        <v>1091.6446800000001</v>
      </c>
      <c r="W308" s="21"/>
    </row>
    <row r="309" spans="1:23" ht="16.2" customHeight="1" x14ac:dyDescent="0.3">
      <c r="A309" s="12">
        <v>45224</v>
      </c>
      <c r="B309" s="13">
        <v>2669.339289</v>
      </c>
      <c r="C309" s="14">
        <f t="shared" si="8"/>
        <v>947.13135</v>
      </c>
      <c r="D309" s="13">
        <v>3057.4786800000002</v>
      </c>
      <c r="E309" s="13">
        <v>4.5694689999999998</v>
      </c>
      <c r="F309" s="13">
        <v>4461.1193400000002</v>
      </c>
      <c r="G309" s="13">
        <v>5117.4451600000002</v>
      </c>
      <c r="H309" s="13">
        <v>50.655520000000003</v>
      </c>
      <c r="I309" s="13">
        <v>229.93861000000001</v>
      </c>
      <c r="J309" s="13">
        <v>377.37439000000001</v>
      </c>
      <c r="K309" s="14">
        <f t="shared" si="9"/>
        <v>948.54302499999994</v>
      </c>
      <c r="L309" s="13">
        <v>4213.97</v>
      </c>
      <c r="M309" s="15">
        <v>220.95929000000001</v>
      </c>
      <c r="O309" s="27">
        <v>45224</v>
      </c>
      <c r="P309" s="26">
        <v>841.69979000000001</v>
      </c>
      <c r="Q309" s="25">
        <v>1088.8811290000001</v>
      </c>
      <c r="R309" s="21"/>
      <c r="T309" s="27">
        <v>45224</v>
      </c>
      <c r="U309" s="26">
        <v>841.80066899999997</v>
      </c>
      <c r="V309" s="25">
        <v>1091.1367090000001</v>
      </c>
      <c r="W309" s="21"/>
    </row>
    <row r="310" spans="1:23" ht="16.2" customHeight="1" x14ac:dyDescent="0.3">
      <c r="A310" s="16">
        <v>45225</v>
      </c>
      <c r="B310" s="17">
        <v>2655.577029</v>
      </c>
      <c r="C310" s="18">
        <f t="shared" si="8"/>
        <v>951.49377500000014</v>
      </c>
      <c r="D310" s="17">
        <v>3040.9510300000002</v>
      </c>
      <c r="E310" s="17">
        <v>4.5282900000000001</v>
      </c>
      <c r="F310" s="17">
        <v>4429.6730690000004</v>
      </c>
      <c r="G310" s="17">
        <v>5095.6155790000003</v>
      </c>
      <c r="H310" s="17">
        <v>50.48019</v>
      </c>
      <c r="I310" s="17">
        <v>230.85963000000001</v>
      </c>
      <c r="J310" s="17">
        <v>374.30277899999999</v>
      </c>
      <c r="K310" s="18">
        <f t="shared" si="9"/>
        <v>952.29818499999999</v>
      </c>
      <c r="L310" s="17">
        <v>4201.5299990000003</v>
      </c>
      <c r="M310" s="19">
        <v>221.570459</v>
      </c>
      <c r="O310" s="24">
        <v>45225</v>
      </c>
      <c r="P310" s="23">
        <v>840.62543000000005</v>
      </c>
      <c r="Q310" s="22">
        <v>1085.386199</v>
      </c>
      <c r="R310" s="21"/>
      <c r="T310" s="24">
        <v>45225</v>
      </c>
      <c r="U310" s="23">
        <v>840.726359</v>
      </c>
      <c r="V310" s="22">
        <v>1086.7899600000001</v>
      </c>
      <c r="W310" s="21"/>
    </row>
    <row r="311" spans="1:23" ht="16.2" customHeight="1" x14ac:dyDescent="0.3">
      <c r="A311" s="12">
        <v>45226</v>
      </c>
      <c r="B311" s="13">
        <v>2638.5946389999999</v>
      </c>
      <c r="C311" s="14">
        <f t="shared" si="8"/>
        <v>952.575065</v>
      </c>
      <c r="D311" s="13">
        <v>2998.874049</v>
      </c>
      <c r="E311" s="13">
        <v>4.6166</v>
      </c>
      <c r="F311" s="13">
        <v>4395.5110189999996</v>
      </c>
      <c r="G311" s="13">
        <v>5045.9668789999996</v>
      </c>
      <c r="H311" s="13">
        <v>49.911430000000003</v>
      </c>
      <c r="I311" s="13">
        <v>229.87854899999999</v>
      </c>
      <c r="J311" s="13">
        <v>372.50171</v>
      </c>
      <c r="K311" s="14">
        <f t="shared" si="9"/>
        <v>953.38038500000005</v>
      </c>
      <c r="L311" s="13">
        <v>4154.9399990000002</v>
      </c>
      <c r="M311" s="15">
        <v>220.97041899999999</v>
      </c>
      <c r="O311" s="27">
        <v>45226</v>
      </c>
      <c r="P311" s="26">
        <v>830.07491000000005</v>
      </c>
      <c r="Q311" s="25">
        <v>1073.073339</v>
      </c>
      <c r="R311" s="21"/>
      <c r="T311" s="27">
        <v>45226</v>
      </c>
      <c r="U311" s="26">
        <v>830.17442000000005</v>
      </c>
      <c r="V311" s="25">
        <v>1075.0168100000001</v>
      </c>
      <c r="W311" s="21"/>
    </row>
    <row r="312" spans="1:23" ht="16.2" customHeight="1" x14ac:dyDescent="0.3">
      <c r="A312" s="16">
        <v>45227</v>
      </c>
      <c r="B312" s="17">
        <v>2616.7997300000002</v>
      </c>
      <c r="C312" s="18">
        <f t="shared" si="8"/>
        <v>952.575065</v>
      </c>
      <c r="D312" s="17">
        <v>2974.1032100000002</v>
      </c>
      <c r="E312" s="17">
        <v>4.5784589999999996</v>
      </c>
      <c r="F312" s="17">
        <v>4359.2038890000003</v>
      </c>
      <c r="G312" s="17">
        <v>5004.2869490000003</v>
      </c>
      <c r="H312" s="17">
        <v>49.499160000000003</v>
      </c>
      <c r="I312" s="17">
        <v>227.979749</v>
      </c>
      <c r="J312" s="17">
        <v>369.42482899999999</v>
      </c>
      <c r="K312" s="18">
        <f t="shared" si="9"/>
        <v>953.38038500000005</v>
      </c>
      <c r="L312" s="17">
        <v>4120.6199989999996</v>
      </c>
      <c r="M312" s="19">
        <v>219.14519000000001</v>
      </c>
      <c r="O312" s="24">
        <v>45227</v>
      </c>
      <c r="P312" s="23">
        <v>823.21844899999996</v>
      </c>
      <c r="Q312" s="22">
        <v>1064.2097100000001</v>
      </c>
      <c r="R312" s="21"/>
      <c r="T312" s="24">
        <v>45227</v>
      </c>
      <c r="U312" s="23">
        <v>823.317139</v>
      </c>
      <c r="V312" s="22">
        <v>1066.1371200000001</v>
      </c>
      <c r="W312" s="21"/>
    </row>
    <row r="313" spans="1:23" ht="16.2" customHeight="1" x14ac:dyDescent="0.3">
      <c r="A313" s="12">
        <v>45228</v>
      </c>
      <c r="B313" s="13">
        <v>2616.7997300000002</v>
      </c>
      <c r="C313" s="14">
        <f t="shared" si="8"/>
        <v>953.20531500000004</v>
      </c>
      <c r="D313" s="13">
        <v>2974.1032100000002</v>
      </c>
      <c r="E313" s="13">
        <v>4.5784589999999996</v>
      </c>
      <c r="F313" s="13">
        <v>4359.2038890000003</v>
      </c>
      <c r="G313" s="13">
        <v>5004.2869490000003</v>
      </c>
      <c r="H313" s="13">
        <v>49.499160000000003</v>
      </c>
      <c r="I313" s="13">
        <v>227.979749</v>
      </c>
      <c r="J313" s="13">
        <v>369.42482899999999</v>
      </c>
      <c r="K313" s="14">
        <f t="shared" si="9"/>
        <v>954.16367500000001</v>
      </c>
      <c r="L313" s="13">
        <v>4120.6199989999996</v>
      </c>
      <c r="M313" s="15">
        <v>219.14519000000001</v>
      </c>
      <c r="O313" s="27">
        <v>45228</v>
      </c>
      <c r="P313" s="26">
        <v>823.21844899999996</v>
      </c>
      <c r="Q313" s="25">
        <v>1064.2097100000001</v>
      </c>
      <c r="R313" s="21"/>
      <c r="T313" s="27">
        <v>45228</v>
      </c>
      <c r="U313" s="26">
        <v>823.317139</v>
      </c>
      <c r="V313" s="25">
        <v>1066.1371200000001</v>
      </c>
      <c r="W313" s="21"/>
    </row>
    <row r="314" spans="1:23" ht="16.2" customHeight="1" x14ac:dyDescent="0.3">
      <c r="A314" s="16">
        <v>45229</v>
      </c>
      <c r="B314" s="17">
        <v>2625.8650889999999</v>
      </c>
      <c r="C314" s="18">
        <f t="shared" si="8"/>
        <v>956.25489500000003</v>
      </c>
      <c r="D314" s="17">
        <v>2979.80258</v>
      </c>
      <c r="E314" s="17">
        <v>4.5323789999999997</v>
      </c>
      <c r="F314" s="17">
        <v>4375.8923990000003</v>
      </c>
      <c r="G314" s="17">
        <v>5008.8196390000003</v>
      </c>
      <c r="H314" s="17">
        <v>49.496189000000001</v>
      </c>
      <c r="I314" s="17">
        <v>228.58045899999999</v>
      </c>
      <c r="J314" s="17">
        <v>369.74139000000002</v>
      </c>
      <c r="K314" s="18">
        <f t="shared" si="9"/>
        <v>958.58977499999992</v>
      </c>
      <c r="L314" s="17">
        <v>4120.6199989999996</v>
      </c>
      <c r="M314" s="19">
        <v>219.29856000000001</v>
      </c>
      <c r="O314" s="24">
        <v>45229</v>
      </c>
      <c r="P314" s="23">
        <v>832.78495899999996</v>
      </c>
      <c r="Q314" s="22">
        <v>1066.6891000000001</v>
      </c>
      <c r="R314" s="21"/>
      <c r="T314" s="24">
        <v>45229</v>
      </c>
      <c r="U314" s="23">
        <v>832.88595899999996</v>
      </c>
      <c r="V314" s="22">
        <v>1068.6255100000001</v>
      </c>
      <c r="W314" s="21"/>
    </row>
    <row r="315" spans="1:23" ht="16.2" customHeight="1" x14ac:dyDescent="0.3">
      <c r="A315" s="12">
        <v>45230</v>
      </c>
      <c r="B315" s="13">
        <v>2571.114509</v>
      </c>
      <c r="C315" s="14">
        <f t="shared" si="8"/>
        <v>961.08805000000007</v>
      </c>
      <c r="D315" s="13">
        <v>2925.1431600000001</v>
      </c>
      <c r="E315" s="13">
        <v>4.5225790000000003</v>
      </c>
      <c r="F315" s="13">
        <v>4292.2973089999996</v>
      </c>
      <c r="G315" s="13">
        <v>4927.6141600000001</v>
      </c>
      <c r="H315" s="13">
        <v>48.773609</v>
      </c>
      <c r="I315" s="13">
        <v>224.93933899999999</v>
      </c>
      <c r="J315" s="13">
        <v>363.49257</v>
      </c>
      <c r="K315" s="14">
        <f t="shared" si="9"/>
        <v>962.20453499999996</v>
      </c>
      <c r="L315" s="13">
        <v>4060.829999</v>
      </c>
      <c r="M315" s="15">
        <v>216.61340899999999</v>
      </c>
      <c r="O315" s="27">
        <v>45230</v>
      </c>
      <c r="P315" s="26">
        <v>810.96577000000002</v>
      </c>
      <c r="Q315" s="25">
        <v>1054.4871390000001</v>
      </c>
      <c r="R315" s="21"/>
      <c r="T315" s="27">
        <v>45230</v>
      </c>
      <c r="U315" s="26">
        <v>811.06295</v>
      </c>
      <c r="V315" s="25">
        <v>1057.5078100000001</v>
      </c>
      <c r="W315" s="21"/>
    </row>
    <row r="316" spans="1:23" ht="16.2" customHeight="1" x14ac:dyDescent="0.3">
      <c r="A316" s="16">
        <v>45231</v>
      </c>
      <c r="B316" s="17">
        <v>2617.717009</v>
      </c>
      <c r="C316" s="18">
        <f t="shared" si="8"/>
        <v>966.19001500000013</v>
      </c>
      <c r="D316" s="17">
        <v>2963.6520700000001</v>
      </c>
      <c r="E316" s="17">
        <v>4.5932190000000004</v>
      </c>
      <c r="F316" s="17">
        <v>4335.4330790000004</v>
      </c>
      <c r="G316" s="17">
        <v>4988.1651890000003</v>
      </c>
      <c r="H316" s="17">
        <v>49.396419000000002</v>
      </c>
      <c r="I316" s="17">
        <v>229.17005</v>
      </c>
      <c r="J316" s="17">
        <v>366.38555000000002</v>
      </c>
      <c r="K316" s="18">
        <f t="shared" si="9"/>
        <v>966.84938499999998</v>
      </c>
      <c r="L316" s="17">
        <v>4114.2899989999996</v>
      </c>
      <c r="M316" s="19">
        <v>220.634929</v>
      </c>
      <c r="O316" s="24">
        <v>45231</v>
      </c>
      <c r="P316" s="23">
        <v>813.50270899999998</v>
      </c>
      <c r="Q316" s="22">
        <v>1070.8719390000001</v>
      </c>
      <c r="R316" s="21"/>
      <c r="T316" s="24">
        <v>45231</v>
      </c>
      <c r="U316" s="23">
        <v>813.59924000000001</v>
      </c>
      <c r="V316" s="22">
        <v>1073.6664900000001</v>
      </c>
      <c r="W316" s="21"/>
    </row>
    <row r="317" spans="1:23" ht="16.2" customHeight="1" x14ac:dyDescent="0.3">
      <c r="A317" s="12">
        <v>45232</v>
      </c>
      <c r="B317" s="13">
        <v>2644.187469</v>
      </c>
      <c r="C317" s="14">
        <f t="shared" si="8"/>
        <v>965.63833499999998</v>
      </c>
      <c r="D317" s="13">
        <v>2986.1198690000001</v>
      </c>
      <c r="E317" s="13">
        <v>4.6227390000000002</v>
      </c>
      <c r="F317" s="13">
        <v>4372.3903600000003</v>
      </c>
      <c r="G317" s="13">
        <v>5012.6942600000002</v>
      </c>
      <c r="H317" s="13">
        <v>49.46123</v>
      </c>
      <c r="I317" s="13">
        <v>234.00399899999999</v>
      </c>
      <c r="J317" s="13">
        <v>368.43394899999998</v>
      </c>
      <c r="K317" s="14">
        <f t="shared" si="9"/>
        <v>967.852035</v>
      </c>
      <c r="L317" s="13">
        <v>4117.71</v>
      </c>
      <c r="M317" s="15">
        <v>223.046109</v>
      </c>
      <c r="O317" s="27">
        <v>45232</v>
      </c>
      <c r="P317" s="26">
        <v>820.35900000000004</v>
      </c>
      <c r="Q317" s="25">
        <v>1071.762099</v>
      </c>
      <c r="R317" s="21"/>
      <c r="T317" s="27">
        <v>45232</v>
      </c>
      <c r="U317" s="26">
        <v>820.45708000000002</v>
      </c>
      <c r="V317" s="25">
        <v>1074.55897</v>
      </c>
      <c r="W317" s="21"/>
    </row>
    <row r="318" spans="1:23" ht="16.2" customHeight="1" x14ac:dyDescent="0.3">
      <c r="A318" s="16">
        <v>45233</v>
      </c>
      <c r="B318" s="17">
        <v>2632.442689</v>
      </c>
      <c r="C318" s="18">
        <f t="shared" si="8"/>
        <v>966.60844500000007</v>
      </c>
      <c r="D318" s="17">
        <v>2960.2530790000001</v>
      </c>
      <c r="E318" s="17">
        <v>4.6288289999999996</v>
      </c>
      <c r="F318" s="17">
        <v>4343.9655089999997</v>
      </c>
      <c r="G318" s="17">
        <v>5007.4891989999996</v>
      </c>
      <c r="H318" s="17">
        <v>48.592039</v>
      </c>
      <c r="I318" s="17">
        <v>232.927189</v>
      </c>
      <c r="J318" s="17">
        <v>366.39355899999998</v>
      </c>
      <c r="K318" s="18">
        <f t="shared" si="9"/>
        <v>968.82437000000004</v>
      </c>
      <c r="L318" s="17">
        <v>4047.11</v>
      </c>
      <c r="M318" s="19">
        <v>222.01004</v>
      </c>
      <c r="O318" s="24">
        <v>45233</v>
      </c>
      <c r="P318" s="23">
        <v>806.29358000000002</v>
      </c>
      <c r="Q318" s="22">
        <v>1063.070649</v>
      </c>
      <c r="R318" s="21"/>
      <c r="T318" s="24">
        <v>45233</v>
      </c>
      <c r="U318" s="23">
        <v>806.38996899999995</v>
      </c>
      <c r="V318" s="22">
        <v>1065.8704190000001</v>
      </c>
      <c r="W318" s="21"/>
    </row>
    <row r="319" spans="1:23" ht="16.2" customHeight="1" x14ac:dyDescent="0.3">
      <c r="A319" s="12">
        <v>45234</v>
      </c>
      <c r="B319" s="13">
        <v>2585.5972900000002</v>
      </c>
      <c r="C319" s="14">
        <f t="shared" si="8"/>
        <v>966.60844500000007</v>
      </c>
      <c r="D319" s="13">
        <v>2907.574149</v>
      </c>
      <c r="E319" s="13">
        <v>4.5464589999999996</v>
      </c>
      <c r="F319" s="13">
        <v>4266.6628490000003</v>
      </c>
      <c r="G319" s="13">
        <v>4918.3788500000001</v>
      </c>
      <c r="H319" s="13">
        <v>47.727330000000002</v>
      </c>
      <c r="I319" s="13">
        <v>228.78215</v>
      </c>
      <c r="J319" s="13">
        <v>359.87342899999999</v>
      </c>
      <c r="K319" s="14">
        <f t="shared" si="9"/>
        <v>968.82437000000004</v>
      </c>
      <c r="L319" s="13">
        <v>3975.09</v>
      </c>
      <c r="M319" s="15">
        <v>218.05928</v>
      </c>
      <c r="O319" s="27">
        <v>45234</v>
      </c>
      <c r="P319" s="26">
        <v>791.94524899999999</v>
      </c>
      <c r="Q319" s="25">
        <v>1044.152869</v>
      </c>
      <c r="R319" s="21"/>
      <c r="T319" s="27">
        <v>45234</v>
      </c>
      <c r="U319" s="26">
        <v>792.03992000000005</v>
      </c>
      <c r="V319" s="25">
        <v>1046.90281</v>
      </c>
      <c r="W319" s="21"/>
    </row>
    <row r="320" spans="1:23" ht="16.2" customHeight="1" x14ac:dyDescent="0.3">
      <c r="A320" s="16">
        <v>45235</v>
      </c>
      <c r="B320" s="17">
        <v>2585.5972900000002</v>
      </c>
      <c r="C320" s="18">
        <f t="shared" si="8"/>
        <v>966.60844500000007</v>
      </c>
      <c r="D320" s="17">
        <v>2907.574149</v>
      </c>
      <c r="E320" s="17">
        <v>4.5464589999999996</v>
      </c>
      <c r="F320" s="17">
        <v>4266.6628490000003</v>
      </c>
      <c r="G320" s="17">
        <v>4918.3788500000001</v>
      </c>
      <c r="H320" s="17">
        <v>47.727330000000002</v>
      </c>
      <c r="I320" s="17">
        <v>228.78215</v>
      </c>
      <c r="J320" s="17">
        <v>359.87342899999999</v>
      </c>
      <c r="K320" s="18">
        <f t="shared" si="9"/>
        <v>968.82437000000004</v>
      </c>
      <c r="L320" s="17">
        <v>3975.09</v>
      </c>
      <c r="M320" s="19">
        <v>218.05928</v>
      </c>
      <c r="O320" s="24">
        <v>45235</v>
      </c>
      <c r="P320" s="23">
        <v>791.94524899999999</v>
      </c>
      <c r="Q320" s="22">
        <v>1044.152869</v>
      </c>
      <c r="R320" s="21"/>
      <c r="T320" s="24">
        <v>45235</v>
      </c>
      <c r="U320" s="23">
        <v>792.03992000000005</v>
      </c>
      <c r="V320" s="22">
        <v>1046.90281</v>
      </c>
      <c r="W320" s="21"/>
    </row>
    <row r="321" spans="1:23" ht="16.2" customHeight="1" x14ac:dyDescent="0.3">
      <c r="A321" s="12">
        <v>45236</v>
      </c>
      <c r="B321" s="13">
        <v>2584.8022700000001</v>
      </c>
      <c r="C321" s="14">
        <f t="shared" si="8"/>
        <v>964.67467499999998</v>
      </c>
      <c r="D321" s="13">
        <v>2906.51116</v>
      </c>
      <c r="E321" s="13">
        <v>4.5114989999999997</v>
      </c>
      <c r="F321" s="13">
        <v>4271.0354500000003</v>
      </c>
      <c r="G321" s="13">
        <v>4925.7327690000002</v>
      </c>
      <c r="H321" s="13">
        <v>47.768529000000001</v>
      </c>
      <c r="I321" s="13">
        <v>226.55249000000001</v>
      </c>
      <c r="J321" s="13">
        <v>360.607979</v>
      </c>
      <c r="K321" s="14">
        <f t="shared" si="9"/>
        <v>966.89020000000005</v>
      </c>
      <c r="L321" s="13">
        <v>3975.09</v>
      </c>
      <c r="M321" s="15">
        <v>217.26255</v>
      </c>
      <c r="O321" s="27">
        <v>45236</v>
      </c>
      <c r="P321" s="26">
        <v>791.94524899999999</v>
      </c>
      <c r="Q321" s="25">
        <v>1044.152869</v>
      </c>
      <c r="R321" s="21"/>
      <c r="T321" s="27">
        <v>45236</v>
      </c>
      <c r="U321" s="26">
        <v>792.03992000000005</v>
      </c>
      <c r="V321" s="25">
        <v>1046.90281</v>
      </c>
      <c r="W321" s="21"/>
    </row>
    <row r="322" spans="1:23" ht="16.2" customHeight="1" x14ac:dyDescent="0.3">
      <c r="A322" s="16">
        <v>45237</v>
      </c>
      <c r="B322" s="17">
        <v>2553.0015490000001</v>
      </c>
      <c r="C322" s="18">
        <f t="shared" si="8"/>
        <v>967.42141000000004</v>
      </c>
      <c r="D322" s="17">
        <v>2890.9745400000002</v>
      </c>
      <c r="E322" s="17">
        <v>4.4729190000000001</v>
      </c>
      <c r="F322" s="17">
        <v>4247.3836600000004</v>
      </c>
      <c r="G322" s="17">
        <v>4888.9631900000004</v>
      </c>
      <c r="H322" s="17">
        <v>47.73807</v>
      </c>
      <c r="I322" s="17">
        <v>226.90163899999999</v>
      </c>
      <c r="J322" s="17">
        <v>355.04237899999998</v>
      </c>
      <c r="K322" s="18">
        <f t="shared" si="9"/>
        <v>968.5473649999999</v>
      </c>
      <c r="L322" s="17">
        <v>3975.09</v>
      </c>
      <c r="M322" s="19">
        <v>216.25022000000001</v>
      </c>
      <c r="O322" s="24">
        <v>45237</v>
      </c>
      <c r="P322" s="23">
        <v>812.73563000000001</v>
      </c>
      <c r="Q322" s="22">
        <v>1057.48603</v>
      </c>
      <c r="R322" s="21"/>
      <c r="T322" s="24">
        <v>45237</v>
      </c>
      <c r="U322" s="23">
        <v>812.83534899999995</v>
      </c>
      <c r="V322" s="22">
        <v>1060.3067390000001</v>
      </c>
      <c r="W322" s="21"/>
    </row>
    <row r="323" spans="1:23" ht="16.2" customHeight="1" x14ac:dyDescent="0.3">
      <c r="A323" s="12">
        <v>45238</v>
      </c>
      <c r="B323" s="13">
        <v>2569.4462400000002</v>
      </c>
      <c r="C323" s="14">
        <f t="shared" si="8"/>
        <v>969.21161499999994</v>
      </c>
      <c r="D323" s="13">
        <v>2902.5328800000002</v>
      </c>
      <c r="E323" s="13">
        <v>4.4646990000000004</v>
      </c>
      <c r="F323" s="13">
        <v>4288.0174800000004</v>
      </c>
      <c r="G323" s="13">
        <v>4921.4177200000004</v>
      </c>
      <c r="H323" s="13">
        <v>48.088949</v>
      </c>
      <c r="I323" s="13">
        <v>229.11587</v>
      </c>
      <c r="J323" s="13">
        <v>357.93180000000001</v>
      </c>
      <c r="K323" s="14">
        <f t="shared" si="9"/>
        <v>970.33485500000006</v>
      </c>
      <c r="L323" s="13">
        <v>4005.0599990000001</v>
      </c>
      <c r="M323" s="15">
        <v>216.88539</v>
      </c>
      <c r="O323" s="27">
        <v>45238</v>
      </c>
      <c r="P323" s="26">
        <v>822.90116899999998</v>
      </c>
      <c r="Q323" s="25">
        <v>1060.9430400000001</v>
      </c>
      <c r="R323" s="21"/>
      <c r="T323" s="27">
        <v>45238</v>
      </c>
      <c r="U323" s="26">
        <v>823.00262899999996</v>
      </c>
      <c r="V323" s="25">
        <v>1062.6319900000001</v>
      </c>
      <c r="W323" s="21"/>
    </row>
    <row r="324" spans="1:23" ht="16.2" customHeight="1" x14ac:dyDescent="0.3">
      <c r="A324" s="16">
        <v>45239</v>
      </c>
      <c r="B324" s="17">
        <v>2612.0667800000001</v>
      </c>
      <c r="C324" s="18">
        <f t="shared" si="8"/>
        <v>961.36420499999997</v>
      </c>
      <c r="D324" s="17">
        <v>2956.7231400000001</v>
      </c>
      <c r="E324" s="17">
        <v>4.4918389999999997</v>
      </c>
      <c r="F324" s="17">
        <v>4356.6972690000002</v>
      </c>
      <c r="G324" s="17">
        <v>4995.6361690000003</v>
      </c>
      <c r="H324" s="17">
        <v>48.81559</v>
      </c>
      <c r="I324" s="17">
        <v>232.51022</v>
      </c>
      <c r="J324" s="17">
        <v>366.00216</v>
      </c>
      <c r="K324" s="18">
        <f t="shared" si="9"/>
        <v>962.48243500000001</v>
      </c>
      <c r="L324" s="17">
        <v>4065.7899990000001</v>
      </c>
      <c r="M324" s="19">
        <v>219.165279</v>
      </c>
      <c r="O324" s="24">
        <v>45239</v>
      </c>
      <c r="P324" s="23">
        <v>832.21573899999999</v>
      </c>
      <c r="Q324" s="22">
        <v>1070.7900890000001</v>
      </c>
      <c r="R324" s="21"/>
      <c r="T324" s="24">
        <v>45239</v>
      </c>
      <c r="U324" s="23">
        <v>832.317949</v>
      </c>
      <c r="V324" s="22">
        <v>1071.9193190000001</v>
      </c>
      <c r="W324" s="21"/>
    </row>
    <row r="325" spans="1:23" ht="16.2" customHeight="1" x14ac:dyDescent="0.3">
      <c r="A325" s="12">
        <v>45240</v>
      </c>
      <c r="B325" s="13">
        <v>2575.9540489999999</v>
      </c>
      <c r="C325" s="14">
        <f t="shared" si="8"/>
        <v>961.83996000000002</v>
      </c>
      <c r="D325" s="13">
        <v>2931.7386900000001</v>
      </c>
      <c r="E325" s="13">
        <v>4.4236589999999998</v>
      </c>
      <c r="F325" s="13">
        <v>4328.9578190000002</v>
      </c>
      <c r="G325" s="13">
        <v>4948.0468700000001</v>
      </c>
      <c r="H325" s="13">
        <v>48.669890000000002</v>
      </c>
      <c r="I325" s="13">
        <v>228.13586000000001</v>
      </c>
      <c r="J325" s="13">
        <v>363.76303000000001</v>
      </c>
      <c r="K325" s="14">
        <f t="shared" si="9"/>
        <v>962.95874000000003</v>
      </c>
      <c r="L325" s="13">
        <v>4056.94</v>
      </c>
      <c r="M325" s="15">
        <v>216.37012899999999</v>
      </c>
      <c r="O325" s="27">
        <v>45240</v>
      </c>
      <c r="P325" s="26">
        <v>827.82866899999999</v>
      </c>
      <c r="Q325" s="25">
        <v>1068.4592990000001</v>
      </c>
      <c r="R325" s="21"/>
      <c r="T325" s="27">
        <v>45240</v>
      </c>
      <c r="U325" s="26">
        <v>827.93003899999997</v>
      </c>
      <c r="V325" s="25">
        <v>1070.43271</v>
      </c>
      <c r="W325" s="21"/>
    </row>
    <row r="326" spans="1:23" ht="16.2" customHeight="1" x14ac:dyDescent="0.3">
      <c r="A326" s="16">
        <v>45241</v>
      </c>
      <c r="B326" s="17">
        <v>2563.4137900000001</v>
      </c>
      <c r="C326" s="18">
        <f t="shared" si="8"/>
        <v>961.83996000000002</v>
      </c>
      <c r="D326" s="17">
        <v>2917.46639</v>
      </c>
      <c r="E326" s="17">
        <v>4.40212</v>
      </c>
      <c r="F326" s="17">
        <v>4307.8835790000003</v>
      </c>
      <c r="G326" s="17">
        <v>4923.9587789999996</v>
      </c>
      <c r="H326" s="17">
        <v>48.432960000000001</v>
      </c>
      <c r="I326" s="17">
        <v>227.025239</v>
      </c>
      <c r="J326" s="17">
        <v>361.99216000000001</v>
      </c>
      <c r="K326" s="18">
        <f t="shared" si="9"/>
        <v>962.95874000000003</v>
      </c>
      <c r="L326" s="17">
        <v>4037.19</v>
      </c>
      <c r="M326" s="19">
        <v>215.3168</v>
      </c>
      <c r="O326" s="24">
        <v>45241</v>
      </c>
      <c r="P326" s="23">
        <v>823.79863899999998</v>
      </c>
      <c r="Q326" s="22">
        <v>1063.25783</v>
      </c>
      <c r="R326" s="21"/>
      <c r="T326" s="24">
        <v>45241</v>
      </c>
      <c r="U326" s="23">
        <v>823.89950899999997</v>
      </c>
      <c r="V326" s="22">
        <v>1065.22163</v>
      </c>
      <c r="W326" s="21"/>
    </row>
    <row r="327" spans="1:23" ht="16.2" customHeight="1" x14ac:dyDescent="0.3">
      <c r="A327" s="12">
        <v>45242</v>
      </c>
      <c r="B327" s="13">
        <v>2563.4137900000001</v>
      </c>
      <c r="C327" s="14">
        <f t="shared" si="8"/>
        <v>961.83996000000002</v>
      </c>
      <c r="D327" s="13">
        <v>2917.46639</v>
      </c>
      <c r="E327" s="13">
        <v>4.40212</v>
      </c>
      <c r="F327" s="13">
        <v>4307.8835790000003</v>
      </c>
      <c r="G327" s="13">
        <v>4923.9587789999996</v>
      </c>
      <c r="H327" s="13">
        <v>48.432960000000001</v>
      </c>
      <c r="I327" s="13">
        <v>227.025239</v>
      </c>
      <c r="J327" s="13">
        <v>361.99216000000001</v>
      </c>
      <c r="K327" s="14">
        <f t="shared" si="9"/>
        <v>962.95874000000003</v>
      </c>
      <c r="L327" s="13">
        <v>4037.19</v>
      </c>
      <c r="M327" s="15">
        <v>215.3168</v>
      </c>
      <c r="O327" s="27">
        <v>45242</v>
      </c>
      <c r="P327" s="26">
        <v>823.79863899999998</v>
      </c>
      <c r="Q327" s="25">
        <v>1063.25783</v>
      </c>
      <c r="R327" s="21"/>
      <c r="T327" s="27">
        <v>45242</v>
      </c>
      <c r="U327" s="26">
        <v>823.89950899999997</v>
      </c>
      <c r="V327" s="25">
        <v>1065.22163</v>
      </c>
      <c r="W327" s="21"/>
    </row>
    <row r="328" spans="1:23" ht="16.2" customHeight="1" x14ac:dyDescent="0.3">
      <c r="A328" s="16">
        <v>45243</v>
      </c>
      <c r="B328" s="17">
        <v>2575.121639</v>
      </c>
      <c r="C328" s="18">
        <f t="shared" si="8"/>
        <v>953.64190000000008</v>
      </c>
      <c r="D328" s="17">
        <v>2925.6060000000002</v>
      </c>
      <c r="E328" s="17">
        <v>4.3766790000000002</v>
      </c>
      <c r="F328" s="17">
        <v>4315.9579590000003</v>
      </c>
      <c r="G328" s="17">
        <v>4947.3744800000004</v>
      </c>
      <c r="H328" s="17">
        <v>48.450389000000001</v>
      </c>
      <c r="I328" s="17">
        <v>229.284829</v>
      </c>
      <c r="J328" s="17">
        <v>363.46521899999999</v>
      </c>
      <c r="K328" s="18">
        <f t="shared" si="9"/>
        <v>954.447135</v>
      </c>
      <c r="L328" s="17">
        <v>4037.19</v>
      </c>
      <c r="M328" s="19">
        <v>215.503559</v>
      </c>
      <c r="O328" s="24">
        <v>45243</v>
      </c>
      <c r="P328" s="23">
        <v>823.79863899999998</v>
      </c>
      <c r="Q328" s="22">
        <v>1063.25783</v>
      </c>
      <c r="R328" s="21"/>
      <c r="T328" s="24">
        <v>45243</v>
      </c>
      <c r="U328" s="23">
        <v>823.89950899999997</v>
      </c>
      <c r="V328" s="22">
        <v>1065.22163</v>
      </c>
      <c r="W328" s="21"/>
    </row>
    <row r="329" spans="1:23" ht="16.2" customHeight="1" x14ac:dyDescent="0.3">
      <c r="A329" s="12">
        <v>45244</v>
      </c>
      <c r="B329" s="13">
        <v>2615.4935390000001</v>
      </c>
      <c r="C329" s="14">
        <f t="shared" si="8"/>
        <v>965.11887999999999</v>
      </c>
      <c r="D329" s="13">
        <v>2941.0577600000001</v>
      </c>
      <c r="E329" s="13">
        <v>4.5010190000000003</v>
      </c>
      <c r="F329" s="13">
        <v>4375.3046590000004</v>
      </c>
      <c r="G329" s="13">
        <v>5028.9257200000002</v>
      </c>
      <c r="H329" s="13">
        <v>48.450389000000001</v>
      </c>
      <c r="I329" s="13">
        <v>232.18921</v>
      </c>
      <c r="J329" s="13">
        <v>369.39652000000001</v>
      </c>
      <c r="K329" s="14">
        <f t="shared" si="9"/>
        <v>966.23727000000008</v>
      </c>
      <c r="L329" s="13">
        <v>4037.19</v>
      </c>
      <c r="M329" s="15">
        <v>219.62137000000001</v>
      </c>
      <c r="O329" s="27">
        <v>45244</v>
      </c>
      <c r="P329" s="26">
        <v>820.25030000000004</v>
      </c>
      <c r="Q329" s="25">
        <v>1058.7962190000001</v>
      </c>
      <c r="R329" s="21"/>
      <c r="T329" s="27">
        <v>45244</v>
      </c>
      <c r="U329" s="26">
        <v>820.35031000000004</v>
      </c>
      <c r="V329" s="25">
        <v>1060.743559</v>
      </c>
      <c r="W329" s="21"/>
    </row>
    <row r="330" spans="1:23" ht="16.2" customHeight="1" x14ac:dyDescent="0.3">
      <c r="A330" s="16">
        <v>45245</v>
      </c>
      <c r="B330" s="17">
        <v>2586.8239600000002</v>
      </c>
      <c r="C330" s="18">
        <f t="shared" si="8"/>
        <v>977.21053499999994</v>
      </c>
      <c r="D330" s="17">
        <v>2901.3761800000002</v>
      </c>
      <c r="E330" s="17">
        <v>4.4922300000000002</v>
      </c>
      <c r="F330" s="17">
        <v>4306.6169790000004</v>
      </c>
      <c r="G330" s="17">
        <v>4932.0683200000003</v>
      </c>
      <c r="H330" s="17">
        <v>47.669848999999999</v>
      </c>
      <c r="I330" s="17">
        <v>228.99557899999999</v>
      </c>
      <c r="J330" s="17">
        <v>367.55365</v>
      </c>
      <c r="K330" s="18">
        <f t="shared" si="9"/>
        <v>978.02720500000009</v>
      </c>
      <c r="L330" s="17">
        <v>3963.57</v>
      </c>
      <c r="M330" s="19">
        <v>217.80849000000001</v>
      </c>
      <c r="O330" s="24">
        <v>45245</v>
      </c>
      <c r="P330" s="23">
        <v>814.17566899999997</v>
      </c>
      <c r="Q330" s="22">
        <v>1049.39634</v>
      </c>
      <c r="R330" s="21"/>
      <c r="T330" s="24">
        <v>45245</v>
      </c>
      <c r="U330" s="23">
        <v>814.27602000000002</v>
      </c>
      <c r="V330" s="22">
        <v>1052.741029</v>
      </c>
      <c r="W330" s="21"/>
    </row>
    <row r="331" spans="1:23" ht="16.2" customHeight="1" x14ac:dyDescent="0.3">
      <c r="A331" s="12">
        <v>45246</v>
      </c>
      <c r="B331" s="13">
        <v>2578.3842100000002</v>
      </c>
      <c r="C331" s="14">
        <f t="shared" si="8"/>
        <v>974.70846499999993</v>
      </c>
      <c r="D331" s="13">
        <v>2893.6151589999999</v>
      </c>
      <c r="E331" s="13">
        <v>4.5247890000000002</v>
      </c>
      <c r="F331" s="13">
        <v>4325.80771</v>
      </c>
      <c r="G331" s="13">
        <v>4947.3878000000004</v>
      </c>
      <c r="H331" s="13">
        <v>47.777740000000001</v>
      </c>
      <c r="I331" s="13">
        <v>230.44793000000001</v>
      </c>
      <c r="J331" s="13">
        <v>365.50997899999999</v>
      </c>
      <c r="K331" s="14">
        <f t="shared" si="9"/>
        <v>975.83248499999991</v>
      </c>
      <c r="L331" s="13">
        <v>3976.84</v>
      </c>
      <c r="M331" s="15">
        <v>216.92071000000001</v>
      </c>
      <c r="O331" s="27">
        <v>45246</v>
      </c>
      <c r="P331" s="26">
        <v>816.90152</v>
      </c>
      <c r="Q331" s="25">
        <v>1053.4675400000001</v>
      </c>
      <c r="R331" s="21"/>
      <c r="T331" s="27">
        <v>45246</v>
      </c>
      <c r="U331" s="26">
        <v>817.00220899999999</v>
      </c>
      <c r="V331" s="25">
        <v>1055.1446000000001</v>
      </c>
      <c r="W331" s="21"/>
    </row>
    <row r="332" spans="1:23" ht="16.2" customHeight="1" x14ac:dyDescent="0.3">
      <c r="A332" s="16">
        <v>45247</v>
      </c>
      <c r="B332" s="17">
        <v>2651.35536</v>
      </c>
      <c r="C332" s="18">
        <f t="shared" ref="C332:C376" si="10">+AVERAGE(P697,U697)</f>
        <v>970.15895</v>
      </c>
      <c r="D332" s="17">
        <v>2969.730509</v>
      </c>
      <c r="E332" s="17">
        <v>4.5909800000000001</v>
      </c>
      <c r="F332" s="17">
        <v>4439.3127990000003</v>
      </c>
      <c r="G332" s="17">
        <v>5069.8888900000002</v>
      </c>
      <c r="H332" s="17">
        <v>48.964280000000002</v>
      </c>
      <c r="I332" s="17">
        <v>236.88141899999999</v>
      </c>
      <c r="J332" s="17">
        <v>375.83035899999999</v>
      </c>
      <c r="K332" s="18">
        <f t="shared" ref="K332:K376" si="11">+AVERAGE(Q697,V697)</f>
        <v>971.27772499999992</v>
      </c>
      <c r="L332" s="17">
        <v>4077.44</v>
      </c>
      <c r="M332" s="19">
        <v>222.06765899999999</v>
      </c>
      <c r="O332" s="24">
        <v>45247</v>
      </c>
      <c r="P332" s="23">
        <v>839.41120899999999</v>
      </c>
      <c r="Q332" s="22">
        <v>1080.9755990000001</v>
      </c>
      <c r="R332" s="21"/>
      <c r="T332" s="24">
        <v>45247</v>
      </c>
      <c r="U332" s="23">
        <v>839.51490899999999</v>
      </c>
      <c r="V332" s="22">
        <v>1082.4103990000001</v>
      </c>
      <c r="W332" s="21"/>
    </row>
    <row r="333" spans="1:23" ht="16.2" customHeight="1" x14ac:dyDescent="0.3">
      <c r="A333" s="12">
        <v>45248</v>
      </c>
      <c r="B333" s="13">
        <v>2676.8126400000001</v>
      </c>
      <c r="C333" s="14">
        <f t="shared" si="10"/>
        <v>970.15895</v>
      </c>
      <c r="D333" s="13">
        <v>2998.2447090000001</v>
      </c>
      <c r="E333" s="13">
        <v>4.6350600000000002</v>
      </c>
      <c r="F333" s="13">
        <v>4481.9373589999996</v>
      </c>
      <c r="G333" s="13">
        <v>5118.5680000000002</v>
      </c>
      <c r="H333" s="13">
        <v>49.434420000000003</v>
      </c>
      <c r="I333" s="13">
        <v>239.155869</v>
      </c>
      <c r="J333" s="13">
        <v>379.43894</v>
      </c>
      <c r="K333" s="14">
        <f t="shared" si="11"/>
        <v>971.27772499999992</v>
      </c>
      <c r="L333" s="13">
        <v>4116.59</v>
      </c>
      <c r="M333" s="15">
        <v>224.19987</v>
      </c>
      <c r="O333" s="27">
        <v>45248</v>
      </c>
      <c r="P333" s="26">
        <v>847.47091899999998</v>
      </c>
      <c r="Q333" s="25">
        <v>1091.3547100000001</v>
      </c>
      <c r="R333" s="21"/>
      <c r="T333" s="27">
        <v>45248</v>
      </c>
      <c r="U333" s="26">
        <v>847.57560899999999</v>
      </c>
      <c r="V333" s="25">
        <v>1092.8032900000001</v>
      </c>
      <c r="W333" s="21"/>
    </row>
    <row r="334" spans="1:23" ht="16.2" customHeight="1" x14ac:dyDescent="0.3">
      <c r="A334" s="16">
        <v>45249</v>
      </c>
      <c r="B334" s="17">
        <v>2676.8126400000001</v>
      </c>
      <c r="C334" s="18">
        <f t="shared" si="10"/>
        <v>969.85142999999994</v>
      </c>
      <c r="D334" s="17">
        <v>2998.2447090000001</v>
      </c>
      <c r="E334" s="17">
        <v>4.6350600000000002</v>
      </c>
      <c r="F334" s="17">
        <v>4481.9373589999996</v>
      </c>
      <c r="G334" s="17">
        <v>5118.5680000000002</v>
      </c>
      <c r="H334" s="17">
        <v>49.434420000000003</v>
      </c>
      <c r="I334" s="17">
        <v>239.155869</v>
      </c>
      <c r="J334" s="17">
        <v>379.43894</v>
      </c>
      <c r="K334" s="18">
        <f t="shared" si="11"/>
        <v>971.12335499999995</v>
      </c>
      <c r="L334" s="17">
        <v>4116.59</v>
      </c>
      <c r="M334" s="19">
        <v>224.19987</v>
      </c>
      <c r="O334" s="24">
        <v>45249</v>
      </c>
      <c r="P334" s="23">
        <v>847.47091899999998</v>
      </c>
      <c r="Q334" s="22">
        <v>1091.3547100000001</v>
      </c>
      <c r="R334" s="21"/>
      <c r="T334" s="24">
        <v>45249</v>
      </c>
      <c r="U334" s="23">
        <v>847.57560899999999</v>
      </c>
      <c r="V334" s="22">
        <v>1092.8032900000001</v>
      </c>
      <c r="W334" s="21"/>
    </row>
    <row r="335" spans="1:23" ht="16.2" customHeight="1" x14ac:dyDescent="0.3">
      <c r="A335" s="12">
        <v>45250</v>
      </c>
      <c r="B335" s="13">
        <v>2695.1314689999999</v>
      </c>
      <c r="C335" s="14">
        <f t="shared" si="10"/>
        <v>961.1750199999999</v>
      </c>
      <c r="D335" s="13">
        <v>2998.13553</v>
      </c>
      <c r="E335" s="13">
        <v>4.6913989999999997</v>
      </c>
      <c r="F335" s="13">
        <v>4503.3436300000003</v>
      </c>
      <c r="G335" s="13">
        <v>5143.8850300000004</v>
      </c>
      <c r="H335" s="13">
        <v>49.385849</v>
      </c>
      <c r="I335" s="13">
        <v>239.89452</v>
      </c>
      <c r="J335" s="13">
        <v>384.49086899999998</v>
      </c>
      <c r="K335" s="14">
        <f t="shared" si="11"/>
        <v>962.74342000000001</v>
      </c>
      <c r="L335" s="13">
        <v>4116.59</v>
      </c>
      <c r="M335" s="15">
        <v>223.89502899999999</v>
      </c>
      <c r="O335" s="27">
        <v>45250</v>
      </c>
      <c r="P335" s="26">
        <v>842.71735000000001</v>
      </c>
      <c r="Q335" s="25">
        <v>1090.4874090000001</v>
      </c>
      <c r="R335" s="21"/>
      <c r="T335" s="27">
        <v>45250</v>
      </c>
      <c r="U335" s="26">
        <v>842.82087000000001</v>
      </c>
      <c r="V335" s="25">
        <v>1092.5132590000001</v>
      </c>
      <c r="W335" s="21"/>
    </row>
    <row r="336" spans="1:23" ht="16.2" customHeight="1" x14ac:dyDescent="0.3">
      <c r="A336" s="16">
        <v>45251</v>
      </c>
      <c r="B336" s="17">
        <v>2646.7975489999999</v>
      </c>
      <c r="C336" s="18">
        <f t="shared" si="10"/>
        <v>960.54323499999998</v>
      </c>
      <c r="D336" s="17">
        <v>2946.44461</v>
      </c>
      <c r="E336" s="17">
        <v>4.5999090000000002</v>
      </c>
      <c r="F336" s="17">
        <v>4410.7914090000004</v>
      </c>
      <c r="G336" s="17">
        <v>5057.4143590000003</v>
      </c>
      <c r="H336" s="17">
        <v>48.392650000000003</v>
      </c>
      <c r="I336" s="17">
        <v>234.26621</v>
      </c>
      <c r="J336" s="17">
        <v>378.67448000000002</v>
      </c>
      <c r="K336" s="18">
        <f t="shared" si="11"/>
        <v>961.65273999999999</v>
      </c>
      <c r="L336" s="17">
        <v>4033.829999</v>
      </c>
      <c r="M336" s="19">
        <v>218.16279</v>
      </c>
      <c r="O336" s="24">
        <v>45251</v>
      </c>
      <c r="P336" s="23">
        <v>827.91084000000001</v>
      </c>
      <c r="Q336" s="22">
        <v>1075.9749200000001</v>
      </c>
      <c r="R336" s="21"/>
      <c r="T336" s="24">
        <v>45251</v>
      </c>
      <c r="U336" s="23">
        <v>828.01279899999997</v>
      </c>
      <c r="V336" s="22">
        <v>1078.5641700000001</v>
      </c>
      <c r="W336" s="21"/>
    </row>
    <row r="337" spans="1:23" ht="16.2" customHeight="1" x14ac:dyDescent="0.3">
      <c r="A337" s="12">
        <v>45252</v>
      </c>
      <c r="B337" s="13">
        <v>2653.1050100000002</v>
      </c>
      <c r="C337" s="14">
        <f t="shared" si="10"/>
        <v>963.31923499999994</v>
      </c>
      <c r="D337" s="13">
        <v>2953.9105100000002</v>
      </c>
      <c r="E337" s="13">
        <v>4.6367190000000003</v>
      </c>
      <c r="F337" s="13">
        <v>4411.9619890000004</v>
      </c>
      <c r="G337" s="13">
        <v>5059.1499000000003</v>
      </c>
      <c r="H337" s="13">
        <v>48.728859</v>
      </c>
      <c r="I337" s="13">
        <v>236.436689</v>
      </c>
      <c r="J337" s="13">
        <v>375.85455000000002</v>
      </c>
      <c r="K337" s="14">
        <f t="shared" si="11"/>
        <v>964.2784200000001</v>
      </c>
      <c r="L337" s="13">
        <v>4060.15</v>
      </c>
      <c r="M337" s="15">
        <v>215.40684899999999</v>
      </c>
      <c r="O337" s="27">
        <v>45252</v>
      </c>
      <c r="P337" s="26">
        <v>831.89566000000002</v>
      </c>
      <c r="Q337" s="25">
        <v>1084.1521990000001</v>
      </c>
      <c r="R337" s="21"/>
      <c r="T337" s="27">
        <v>45252</v>
      </c>
      <c r="U337" s="26">
        <v>831.99794899999995</v>
      </c>
      <c r="V337" s="25">
        <v>1086.18245</v>
      </c>
      <c r="W337" s="21"/>
    </row>
    <row r="338" spans="1:23" ht="16.2" customHeight="1" x14ac:dyDescent="0.3">
      <c r="A338" s="16">
        <v>45253</v>
      </c>
      <c r="B338" s="17">
        <v>2685.182319</v>
      </c>
      <c r="C338" s="18">
        <f t="shared" si="10"/>
        <v>954.77746000000002</v>
      </c>
      <c r="D338" s="17">
        <v>2987.2112090000001</v>
      </c>
      <c r="E338" s="17">
        <v>4.6652100000000001</v>
      </c>
      <c r="F338" s="17">
        <v>4464.7320300000001</v>
      </c>
      <c r="G338" s="17">
        <v>5131.1679700000004</v>
      </c>
      <c r="H338" s="17">
        <v>49.102550000000001</v>
      </c>
      <c r="I338" s="17">
        <v>238.300229</v>
      </c>
      <c r="J338" s="17">
        <v>380.18673000000001</v>
      </c>
      <c r="K338" s="18">
        <f t="shared" si="11"/>
        <v>955.73068499999999</v>
      </c>
      <c r="L338" s="17">
        <v>4092.329999</v>
      </c>
      <c r="M338" s="19">
        <v>217.735029</v>
      </c>
      <c r="O338" s="24">
        <v>45253</v>
      </c>
      <c r="P338" s="23">
        <v>835.71515899999997</v>
      </c>
      <c r="Q338" s="22">
        <v>1092.4532790000001</v>
      </c>
      <c r="R338" s="21"/>
      <c r="T338" s="24">
        <v>45253</v>
      </c>
      <c r="U338" s="23">
        <v>835.81757000000005</v>
      </c>
      <c r="V338" s="22">
        <v>1094.2058790000001</v>
      </c>
      <c r="W338" s="21"/>
    </row>
    <row r="339" spans="1:23" ht="16.2" customHeight="1" x14ac:dyDescent="0.3">
      <c r="A339" s="12">
        <v>45254</v>
      </c>
      <c r="B339" s="13">
        <v>2695.413149</v>
      </c>
      <c r="C339" s="14">
        <f t="shared" si="10"/>
        <v>961.63073499999996</v>
      </c>
      <c r="D339" s="13">
        <v>3008.7343300000002</v>
      </c>
      <c r="E339" s="13">
        <v>4.6982900000000001</v>
      </c>
      <c r="F339" s="13">
        <v>4477.0090200000004</v>
      </c>
      <c r="G339" s="13">
        <v>5161.8604400000004</v>
      </c>
      <c r="H339" s="13">
        <v>49.081209000000001</v>
      </c>
      <c r="I339" s="13">
        <v>238.95421899999999</v>
      </c>
      <c r="J339" s="13">
        <v>382.99407000000002</v>
      </c>
      <c r="K339" s="14">
        <f t="shared" si="11"/>
        <v>962.59080499999993</v>
      </c>
      <c r="L339" s="13">
        <v>4092.329999</v>
      </c>
      <c r="M339" s="15">
        <v>217.14293000000001</v>
      </c>
      <c r="O339" s="27">
        <v>45254</v>
      </c>
      <c r="P339" s="26">
        <v>836.34709899999996</v>
      </c>
      <c r="Q339" s="25">
        <v>1093.9133890000001</v>
      </c>
      <c r="R339" s="21"/>
      <c r="T339" s="27">
        <v>45254</v>
      </c>
      <c r="U339" s="26">
        <v>836.449659</v>
      </c>
      <c r="V339" s="25">
        <v>1096.5514390000001</v>
      </c>
      <c r="W339" s="21"/>
    </row>
    <row r="340" spans="1:23" ht="16.2" customHeight="1" x14ac:dyDescent="0.3">
      <c r="A340" s="16">
        <v>45255</v>
      </c>
      <c r="B340" s="17">
        <v>2663.91651</v>
      </c>
      <c r="C340" s="18">
        <f t="shared" si="10"/>
        <v>961.63073499999996</v>
      </c>
      <c r="D340" s="17">
        <v>2973.5764389999999</v>
      </c>
      <c r="E340" s="17">
        <v>4.6433900000000001</v>
      </c>
      <c r="F340" s="17">
        <v>4424.6939400000001</v>
      </c>
      <c r="G340" s="17">
        <v>5101.5426790000001</v>
      </c>
      <c r="H340" s="17">
        <v>48.507680000000001</v>
      </c>
      <c r="I340" s="17">
        <v>236.161969</v>
      </c>
      <c r="J340" s="17">
        <v>378.51868000000002</v>
      </c>
      <c r="K340" s="18">
        <f t="shared" si="11"/>
        <v>962.59080499999993</v>
      </c>
      <c r="L340" s="17">
        <v>4044.51</v>
      </c>
      <c r="M340" s="19">
        <v>214.605549</v>
      </c>
      <c r="O340" s="24">
        <v>45255</v>
      </c>
      <c r="P340" s="23">
        <v>826.57415000000003</v>
      </c>
      <c r="Q340" s="22">
        <v>1081.130709</v>
      </c>
      <c r="R340" s="21"/>
      <c r="T340" s="24">
        <v>45255</v>
      </c>
      <c r="U340" s="23">
        <v>826.67552000000001</v>
      </c>
      <c r="V340" s="22">
        <v>1083.7379390000001</v>
      </c>
      <c r="W340" s="21"/>
    </row>
    <row r="341" spans="1:23" ht="16.2" customHeight="1" x14ac:dyDescent="0.3">
      <c r="A341" s="12">
        <v>45256</v>
      </c>
      <c r="B341" s="13">
        <v>2663.91651</v>
      </c>
      <c r="C341" s="14">
        <f t="shared" si="10"/>
        <v>961.79770000000008</v>
      </c>
      <c r="D341" s="13">
        <v>2973.5764389999999</v>
      </c>
      <c r="E341" s="13">
        <v>4.6433900000000001</v>
      </c>
      <c r="F341" s="13">
        <v>4424.6939400000001</v>
      </c>
      <c r="G341" s="13">
        <v>5101.5426790000001</v>
      </c>
      <c r="H341" s="13">
        <v>48.507680000000001</v>
      </c>
      <c r="I341" s="13">
        <v>236.161969</v>
      </c>
      <c r="J341" s="13">
        <v>378.51868000000002</v>
      </c>
      <c r="K341" s="14">
        <f t="shared" si="11"/>
        <v>963.83484499999997</v>
      </c>
      <c r="L341" s="13">
        <v>4044.51</v>
      </c>
      <c r="M341" s="15">
        <v>214.605549</v>
      </c>
      <c r="O341" s="27">
        <v>45256</v>
      </c>
      <c r="P341" s="26">
        <v>826.57415000000003</v>
      </c>
      <c r="Q341" s="25">
        <v>1081.130709</v>
      </c>
      <c r="R341" s="21"/>
      <c r="T341" s="27">
        <v>45256</v>
      </c>
      <c r="U341" s="26">
        <v>826.67552000000001</v>
      </c>
      <c r="V341" s="25">
        <v>1083.7379390000001</v>
      </c>
      <c r="W341" s="21"/>
    </row>
    <row r="342" spans="1:23" ht="16.2" customHeight="1" x14ac:dyDescent="0.3">
      <c r="A342" s="16">
        <v>45257</v>
      </c>
      <c r="B342" s="17">
        <v>2669.1743700000002</v>
      </c>
      <c r="C342" s="18">
        <f t="shared" si="10"/>
        <v>956.91337499999997</v>
      </c>
      <c r="D342" s="17">
        <v>2965.72685</v>
      </c>
      <c r="E342" s="17">
        <v>4.6379289999999997</v>
      </c>
      <c r="F342" s="17">
        <v>4421.8627800000004</v>
      </c>
      <c r="G342" s="17">
        <v>5098.9137490000003</v>
      </c>
      <c r="H342" s="17">
        <v>48.507680000000001</v>
      </c>
      <c r="I342" s="17">
        <v>235.92089899999999</v>
      </c>
      <c r="J342" s="17">
        <v>378.550569</v>
      </c>
      <c r="K342" s="18">
        <f t="shared" si="11"/>
        <v>958.33362</v>
      </c>
      <c r="L342" s="17">
        <v>4044.51</v>
      </c>
      <c r="M342" s="19">
        <v>216.05287899999999</v>
      </c>
      <c r="O342" s="24">
        <v>45257</v>
      </c>
      <c r="P342" s="23">
        <v>826.64173000000005</v>
      </c>
      <c r="Q342" s="22">
        <v>1081.70901</v>
      </c>
      <c r="R342" s="21"/>
      <c r="T342" s="24">
        <v>45257</v>
      </c>
      <c r="U342" s="23">
        <v>826.74311</v>
      </c>
      <c r="V342" s="22">
        <v>1084.90075</v>
      </c>
      <c r="W342" s="21"/>
    </row>
    <row r="343" spans="1:23" ht="16.2" customHeight="1" x14ac:dyDescent="0.3">
      <c r="A343" s="12">
        <v>45258</v>
      </c>
      <c r="B343" s="13">
        <v>2649.88544</v>
      </c>
      <c r="C343" s="14">
        <f t="shared" si="10"/>
        <v>963.76983499999994</v>
      </c>
      <c r="D343" s="13">
        <v>2937.0900590000001</v>
      </c>
      <c r="E343" s="13">
        <v>4.5853390000000003</v>
      </c>
      <c r="F343" s="13">
        <v>4381.2982000000002</v>
      </c>
      <c r="G343" s="13">
        <v>5060.1779900000001</v>
      </c>
      <c r="H343" s="13">
        <v>47.872689000000001</v>
      </c>
      <c r="I343" s="13">
        <v>232.53817000000001</v>
      </c>
      <c r="J343" s="13">
        <v>374.66217899999998</v>
      </c>
      <c r="K343" s="14">
        <f t="shared" si="11"/>
        <v>964.58393000000001</v>
      </c>
      <c r="L343" s="13">
        <v>3989.889999</v>
      </c>
      <c r="M343" s="15">
        <v>213.79182</v>
      </c>
      <c r="O343" s="27">
        <v>45258</v>
      </c>
      <c r="P343" s="26">
        <v>815.07834000000003</v>
      </c>
      <c r="Q343" s="25">
        <v>1069.9624490000001</v>
      </c>
      <c r="R343" s="21"/>
      <c r="T343" s="27">
        <v>45258</v>
      </c>
      <c r="U343" s="26">
        <v>815.17826000000002</v>
      </c>
      <c r="V343" s="25">
        <v>1073.416729</v>
      </c>
      <c r="W343" s="21"/>
    </row>
    <row r="344" spans="1:23" ht="16.2" customHeight="1" x14ac:dyDescent="0.3">
      <c r="A344" s="16">
        <v>45259</v>
      </c>
      <c r="B344" s="17">
        <v>2620.6374000000001</v>
      </c>
      <c r="C344" s="18">
        <f t="shared" si="10"/>
        <v>963.55916999999999</v>
      </c>
      <c r="D344" s="17">
        <v>2912.4806800000001</v>
      </c>
      <c r="E344" s="17">
        <v>4.5597190000000003</v>
      </c>
      <c r="F344" s="17">
        <v>4343.6525700000002</v>
      </c>
      <c r="G344" s="17">
        <v>5025.3784500000002</v>
      </c>
      <c r="H344" s="17">
        <v>47.49727</v>
      </c>
      <c r="I344" s="17">
        <v>230.23006000000001</v>
      </c>
      <c r="J344" s="17">
        <v>371.09370000000001</v>
      </c>
      <c r="K344" s="18">
        <f t="shared" si="11"/>
        <v>964.68976500000008</v>
      </c>
      <c r="L344" s="17">
        <v>3957.7699990000001</v>
      </c>
      <c r="M344" s="19">
        <v>212.797629</v>
      </c>
      <c r="O344" s="24">
        <v>45259</v>
      </c>
      <c r="P344" s="23">
        <v>809.90647899999999</v>
      </c>
      <c r="Q344" s="22">
        <v>1060.495709</v>
      </c>
      <c r="R344" s="21"/>
      <c r="T344" s="24">
        <v>45259</v>
      </c>
      <c r="U344" s="23">
        <v>810.00593000000003</v>
      </c>
      <c r="V344" s="22">
        <v>1062.488589</v>
      </c>
      <c r="W344" s="21"/>
    </row>
    <row r="345" spans="1:23" ht="16.2" customHeight="1" x14ac:dyDescent="0.3">
      <c r="A345" s="12">
        <v>45260</v>
      </c>
      <c r="B345" s="13">
        <v>2639.3832400000001</v>
      </c>
      <c r="C345" s="14">
        <f t="shared" si="10"/>
        <v>954.05253500000003</v>
      </c>
      <c r="D345" s="13">
        <v>2935.9221090000001</v>
      </c>
      <c r="E345" s="13">
        <v>4.5852300000000001</v>
      </c>
      <c r="F345" s="13">
        <v>4343.3090300000003</v>
      </c>
      <c r="G345" s="13">
        <v>5039.3291790000003</v>
      </c>
      <c r="H345" s="13">
        <v>47.733429000000001</v>
      </c>
      <c r="I345" s="13">
        <v>229.14946</v>
      </c>
      <c r="J345" s="13">
        <v>369.30547899999999</v>
      </c>
      <c r="K345" s="14">
        <f t="shared" si="11"/>
        <v>956.75199999999995</v>
      </c>
      <c r="L345" s="13">
        <v>3980.67</v>
      </c>
      <c r="M345" s="15">
        <v>210.06173899999999</v>
      </c>
      <c r="O345" s="27">
        <v>45260</v>
      </c>
      <c r="P345" s="26">
        <v>813.49396000000002</v>
      </c>
      <c r="Q345" s="25">
        <v>1065.2047</v>
      </c>
      <c r="R345" s="21"/>
      <c r="T345" s="27">
        <v>45260</v>
      </c>
      <c r="U345" s="26">
        <v>813.59371899999996</v>
      </c>
      <c r="V345" s="25">
        <v>1067.489939</v>
      </c>
      <c r="W345" s="21"/>
    </row>
    <row r="346" spans="1:23" ht="16.2" customHeight="1" x14ac:dyDescent="0.3">
      <c r="A346" s="16">
        <v>45261</v>
      </c>
      <c r="B346" s="17">
        <v>2684.4079900000002</v>
      </c>
      <c r="C346" s="18">
        <f t="shared" si="10"/>
        <v>956.96049500000004</v>
      </c>
      <c r="D346" s="17">
        <v>2992.6906800000002</v>
      </c>
      <c r="E346" s="17">
        <v>4.7077390000000001</v>
      </c>
      <c r="F346" s="17">
        <v>4383.1981290000003</v>
      </c>
      <c r="G346" s="17">
        <v>5110.3264200000003</v>
      </c>
      <c r="H346" s="17">
        <v>48.564250000000001</v>
      </c>
      <c r="I346" s="17">
        <v>234.07128</v>
      </c>
      <c r="J346" s="17">
        <v>377.60270000000003</v>
      </c>
      <c r="K346" s="18">
        <f t="shared" si="11"/>
        <v>959.66818499999999</v>
      </c>
      <c r="L346" s="17">
        <v>4045.2199989999999</v>
      </c>
      <c r="M346" s="19">
        <v>216.77807899999999</v>
      </c>
      <c r="O346" s="24">
        <v>45261</v>
      </c>
      <c r="P346" s="23">
        <v>819.61706000000004</v>
      </c>
      <c r="Q346" s="22">
        <v>1081.898899</v>
      </c>
      <c r="R346" s="21"/>
      <c r="T346" s="24">
        <v>45261</v>
      </c>
      <c r="U346" s="23">
        <v>819.71671000000003</v>
      </c>
      <c r="V346" s="22">
        <v>1083.637819</v>
      </c>
      <c r="W346" s="21"/>
    </row>
    <row r="347" spans="1:23" ht="16.2" customHeight="1" x14ac:dyDescent="0.3">
      <c r="A347" s="12">
        <v>45262</v>
      </c>
      <c r="B347" s="13">
        <v>2643.218339</v>
      </c>
      <c r="C347" s="14">
        <f t="shared" si="10"/>
        <v>956.96049500000004</v>
      </c>
      <c r="D347" s="13">
        <v>2946.7707300000002</v>
      </c>
      <c r="E347" s="13">
        <v>4.6354990000000003</v>
      </c>
      <c r="F347" s="13">
        <v>4315.94218</v>
      </c>
      <c r="G347" s="13">
        <v>5031.9133890000003</v>
      </c>
      <c r="H347" s="13">
        <v>47.819070000000004</v>
      </c>
      <c r="I347" s="13">
        <v>230.47968</v>
      </c>
      <c r="J347" s="13">
        <v>371.80874899999998</v>
      </c>
      <c r="K347" s="14">
        <f t="shared" si="11"/>
        <v>959.66818499999999</v>
      </c>
      <c r="L347" s="13">
        <v>3983.15</v>
      </c>
      <c r="M347" s="15">
        <v>213.45183</v>
      </c>
      <c r="O347" s="27">
        <v>45262</v>
      </c>
      <c r="P347" s="26">
        <v>807.04082000000005</v>
      </c>
      <c r="Q347" s="25">
        <v>1065.2981990000001</v>
      </c>
      <c r="R347" s="21"/>
      <c r="T347" s="27">
        <v>45262</v>
      </c>
      <c r="U347" s="26">
        <v>807.13894000000005</v>
      </c>
      <c r="V347" s="25">
        <v>1067.01044</v>
      </c>
      <c r="W347" s="21"/>
    </row>
    <row r="348" spans="1:23" ht="16.2" customHeight="1" x14ac:dyDescent="0.3">
      <c r="A348" s="16">
        <v>45263</v>
      </c>
      <c r="B348" s="17">
        <v>2643.218339</v>
      </c>
      <c r="C348" s="18">
        <f t="shared" si="10"/>
        <v>955.1096050000001</v>
      </c>
      <c r="D348" s="17">
        <v>2946.7707300000002</v>
      </c>
      <c r="E348" s="17">
        <v>4.6354990000000003</v>
      </c>
      <c r="F348" s="17">
        <v>4315.94218</v>
      </c>
      <c r="G348" s="17">
        <v>5031.9133890000003</v>
      </c>
      <c r="H348" s="17">
        <v>47.819070000000004</v>
      </c>
      <c r="I348" s="17">
        <v>230.47968</v>
      </c>
      <c r="J348" s="17">
        <v>371.80874899999998</v>
      </c>
      <c r="K348" s="18">
        <f t="shared" si="11"/>
        <v>956.09267</v>
      </c>
      <c r="L348" s="17">
        <v>3983.15</v>
      </c>
      <c r="M348" s="19">
        <v>213.45183</v>
      </c>
      <c r="O348" s="24">
        <v>45263</v>
      </c>
      <c r="P348" s="23">
        <v>807.04082000000005</v>
      </c>
      <c r="Q348" s="22">
        <v>1065.2981990000001</v>
      </c>
      <c r="R348" s="21"/>
      <c r="T348" s="24">
        <v>45263</v>
      </c>
      <c r="U348" s="23">
        <v>807.13894000000005</v>
      </c>
      <c r="V348" s="22">
        <v>1067.01044</v>
      </c>
      <c r="W348" s="21"/>
    </row>
    <row r="349" spans="1:23" ht="16.2" customHeight="1" x14ac:dyDescent="0.3">
      <c r="A349" s="12">
        <v>45264</v>
      </c>
      <c r="B349" s="13">
        <v>2635.0528800000002</v>
      </c>
      <c r="C349" s="14">
        <f t="shared" si="10"/>
        <v>960.55988000000002</v>
      </c>
      <c r="D349" s="13">
        <v>2942.1997289999999</v>
      </c>
      <c r="E349" s="13">
        <v>4.59687</v>
      </c>
      <c r="F349" s="13">
        <v>4307.9758789999996</v>
      </c>
      <c r="G349" s="13">
        <v>5022.9512990000003</v>
      </c>
      <c r="H349" s="13">
        <v>47.780360000000002</v>
      </c>
      <c r="I349" s="13">
        <v>228.79831899999999</v>
      </c>
      <c r="J349" s="13">
        <v>366.69826899999998</v>
      </c>
      <c r="K349" s="14">
        <f t="shared" si="11"/>
        <v>963.75986</v>
      </c>
      <c r="L349" s="13">
        <v>3983.15</v>
      </c>
      <c r="M349" s="15">
        <v>211.518079</v>
      </c>
      <c r="O349" s="27">
        <v>45264</v>
      </c>
      <c r="P349" s="26">
        <v>809.731449</v>
      </c>
      <c r="Q349" s="25">
        <v>1065.8683390000001</v>
      </c>
      <c r="R349" s="21"/>
      <c r="T349" s="27">
        <v>45264</v>
      </c>
      <c r="U349" s="26">
        <v>809.83023000000003</v>
      </c>
      <c r="V349" s="25">
        <v>1068.1549990000001</v>
      </c>
      <c r="W349" s="21"/>
    </row>
    <row r="350" spans="1:23" ht="16.2" customHeight="1" x14ac:dyDescent="0.3">
      <c r="A350" s="16">
        <v>45265</v>
      </c>
      <c r="B350" s="17">
        <v>2624.9409300000002</v>
      </c>
      <c r="C350" s="18">
        <f t="shared" si="10"/>
        <v>958.61037999999996</v>
      </c>
      <c r="D350" s="17">
        <v>2949.4598590000001</v>
      </c>
      <c r="E350" s="17">
        <v>4.5459690000000004</v>
      </c>
      <c r="F350" s="17">
        <v>4322.10275</v>
      </c>
      <c r="G350" s="17">
        <v>5044.8864800000001</v>
      </c>
      <c r="H350" s="17">
        <v>47.969889000000002</v>
      </c>
      <c r="I350" s="17">
        <v>228.85398000000001</v>
      </c>
      <c r="J350" s="17">
        <v>366.52706899999998</v>
      </c>
      <c r="K350" s="18">
        <f t="shared" si="11"/>
        <v>960.54955999999993</v>
      </c>
      <c r="L350" s="17">
        <v>3999.909999</v>
      </c>
      <c r="M350" s="19">
        <v>210.88174000000001</v>
      </c>
      <c r="O350" s="24">
        <v>45265</v>
      </c>
      <c r="P350" s="23">
        <v>814.79497000000003</v>
      </c>
      <c r="Q350" s="22">
        <v>1068.35202</v>
      </c>
      <c r="R350" s="21"/>
      <c r="T350" s="24">
        <v>45265</v>
      </c>
      <c r="U350" s="23">
        <v>814.89457000000004</v>
      </c>
      <c r="V350" s="22">
        <v>1070.0668800000001</v>
      </c>
      <c r="W350" s="21"/>
    </row>
    <row r="351" spans="1:23" ht="16.2" customHeight="1" x14ac:dyDescent="0.3">
      <c r="A351" s="12">
        <v>45266</v>
      </c>
      <c r="B351" s="13">
        <v>2647.47334</v>
      </c>
      <c r="C351" s="14">
        <f t="shared" si="10"/>
        <v>956.69591500000001</v>
      </c>
      <c r="D351" s="13">
        <v>2966.2034100000001</v>
      </c>
      <c r="E351" s="13">
        <v>4.62331</v>
      </c>
      <c r="F351" s="13">
        <v>4341.4459100000004</v>
      </c>
      <c r="G351" s="13">
        <v>5066.8306700000003</v>
      </c>
      <c r="H351" s="13">
        <v>48.281170000000003</v>
      </c>
      <c r="I351" s="13">
        <v>232.972949</v>
      </c>
      <c r="J351" s="13">
        <v>367.48354899999998</v>
      </c>
      <c r="K351" s="14">
        <f t="shared" si="11"/>
        <v>957.68256999999994</v>
      </c>
      <c r="L351" s="13">
        <v>4023.21</v>
      </c>
      <c r="M351" s="15">
        <v>213.36214000000001</v>
      </c>
      <c r="O351" s="27">
        <v>45266</v>
      </c>
      <c r="P351" s="26">
        <v>812.40862000000004</v>
      </c>
      <c r="Q351" s="25">
        <v>1071.4274290000001</v>
      </c>
      <c r="R351" s="21"/>
      <c r="T351" s="27">
        <v>45266</v>
      </c>
      <c r="U351" s="26">
        <v>812.50706000000002</v>
      </c>
      <c r="V351" s="25">
        <v>1072.5699790000001</v>
      </c>
      <c r="W351" s="21"/>
    </row>
    <row r="352" spans="1:23" ht="16.2" customHeight="1" x14ac:dyDescent="0.3">
      <c r="A352" s="16">
        <v>45267</v>
      </c>
      <c r="B352" s="17">
        <v>2629.711879</v>
      </c>
      <c r="C352" s="18">
        <f t="shared" si="10"/>
        <v>958.16467499999999</v>
      </c>
      <c r="D352" s="17">
        <v>2933.1691300000002</v>
      </c>
      <c r="E352" s="17">
        <v>4.5812090000000003</v>
      </c>
      <c r="F352" s="17">
        <v>4302.5301900000004</v>
      </c>
      <c r="G352" s="17">
        <v>5016.8591200000001</v>
      </c>
      <c r="H352" s="17">
        <v>47.857129</v>
      </c>
      <c r="I352" s="17">
        <v>228.77826899999999</v>
      </c>
      <c r="J352" s="17">
        <v>366.742189</v>
      </c>
      <c r="K352" s="18">
        <f t="shared" si="11"/>
        <v>959.46797500000002</v>
      </c>
      <c r="L352" s="17">
        <v>3989.55</v>
      </c>
      <c r="M352" s="19">
        <v>211.95643000000001</v>
      </c>
      <c r="O352" s="24">
        <v>45267</v>
      </c>
      <c r="P352" s="23">
        <v>813.67909899999995</v>
      </c>
      <c r="Q352" s="22">
        <v>1061.8977890000001</v>
      </c>
      <c r="R352" s="21"/>
      <c r="T352" s="24">
        <v>45267</v>
      </c>
      <c r="U352" s="23">
        <v>813.77868000000001</v>
      </c>
      <c r="V352" s="22">
        <v>1063.5963690000001</v>
      </c>
      <c r="W352" s="21"/>
    </row>
    <row r="353" spans="1:23" ht="16.2" customHeight="1" x14ac:dyDescent="0.3">
      <c r="A353" s="12">
        <v>45268</v>
      </c>
      <c r="B353" s="13">
        <v>2633.6186090000001</v>
      </c>
      <c r="C353" s="14">
        <f t="shared" si="10"/>
        <v>955.8579299999999</v>
      </c>
      <c r="D353" s="13">
        <v>2943.6522190000001</v>
      </c>
      <c r="E353" s="13">
        <v>4.5880700000000001</v>
      </c>
      <c r="F353" s="13">
        <v>4305.7954900000004</v>
      </c>
      <c r="G353" s="13">
        <v>5015.7309400000004</v>
      </c>
      <c r="H353" s="13">
        <v>47.952379000000001</v>
      </c>
      <c r="I353" s="13">
        <v>230.48159000000001</v>
      </c>
      <c r="J353" s="13">
        <v>367.46620000000001</v>
      </c>
      <c r="K353" s="14">
        <f t="shared" si="11"/>
        <v>957.158095</v>
      </c>
      <c r="L353" s="13">
        <v>3998.51</v>
      </c>
      <c r="M353" s="15">
        <v>211.24673899999999</v>
      </c>
      <c r="O353" s="27">
        <v>45268</v>
      </c>
      <c r="P353" s="26">
        <v>815.50651000000005</v>
      </c>
      <c r="Q353" s="25">
        <v>1064.2826700000001</v>
      </c>
      <c r="R353" s="21"/>
      <c r="T353" s="27">
        <v>45268</v>
      </c>
      <c r="U353" s="26">
        <v>815.60631899999998</v>
      </c>
      <c r="V353" s="25">
        <v>1065.9850690000001</v>
      </c>
      <c r="W353" s="21"/>
    </row>
    <row r="354" spans="1:23" ht="16.2" customHeight="1" x14ac:dyDescent="0.3">
      <c r="A354" s="16">
        <v>45269</v>
      </c>
      <c r="B354" s="17">
        <v>2633.6186090000001</v>
      </c>
      <c r="C354" s="18">
        <f t="shared" si="10"/>
        <v>955.8579299999999</v>
      </c>
      <c r="D354" s="17">
        <v>2943.6522190000001</v>
      </c>
      <c r="E354" s="17">
        <v>4.5880700000000001</v>
      </c>
      <c r="F354" s="17">
        <v>4305.7954900000004</v>
      </c>
      <c r="G354" s="17">
        <v>5015.7309400000004</v>
      </c>
      <c r="H354" s="17">
        <v>47.952379000000001</v>
      </c>
      <c r="I354" s="17">
        <v>230.48159000000001</v>
      </c>
      <c r="J354" s="17">
        <v>367.46620000000001</v>
      </c>
      <c r="K354" s="18">
        <f t="shared" si="11"/>
        <v>957.158095</v>
      </c>
      <c r="L354" s="17">
        <v>3998.51</v>
      </c>
      <c r="M354" s="19">
        <v>211.24673899999999</v>
      </c>
      <c r="O354" s="24">
        <v>45269</v>
      </c>
      <c r="P354" s="23">
        <v>815.50651000000005</v>
      </c>
      <c r="Q354" s="22">
        <v>1064.2826700000001</v>
      </c>
      <c r="R354" s="21"/>
      <c r="T354" s="24">
        <v>45269</v>
      </c>
      <c r="U354" s="23">
        <v>815.60631899999998</v>
      </c>
      <c r="V354" s="22">
        <v>1065.9850690000001</v>
      </c>
      <c r="W354" s="21"/>
    </row>
    <row r="355" spans="1:23" ht="16.2" customHeight="1" x14ac:dyDescent="0.3">
      <c r="A355" s="12">
        <v>45270</v>
      </c>
      <c r="B355" s="13">
        <v>2633.6186090000001</v>
      </c>
      <c r="C355" s="14">
        <f t="shared" si="10"/>
        <v>954.41645000000005</v>
      </c>
      <c r="D355" s="13">
        <v>2943.6522190000001</v>
      </c>
      <c r="E355" s="13">
        <v>4.5880700000000001</v>
      </c>
      <c r="F355" s="13">
        <v>4305.7954900000004</v>
      </c>
      <c r="G355" s="13">
        <v>5015.7309400000004</v>
      </c>
      <c r="H355" s="13">
        <v>47.952379000000001</v>
      </c>
      <c r="I355" s="13">
        <v>230.48159000000001</v>
      </c>
      <c r="J355" s="13">
        <v>367.46620000000001</v>
      </c>
      <c r="K355" s="14">
        <f t="shared" si="11"/>
        <v>955.72150499999998</v>
      </c>
      <c r="L355" s="13">
        <v>3998.51</v>
      </c>
      <c r="M355" s="15">
        <v>211.24673899999999</v>
      </c>
      <c r="O355" s="27">
        <v>45270</v>
      </c>
      <c r="P355" s="26">
        <v>815.50651000000005</v>
      </c>
      <c r="Q355" s="25">
        <v>1064.2826700000001</v>
      </c>
      <c r="R355" s="21"/>
      <c r="T355" s="27">
        <v>45270</v>
      </c>
      <c r="U355" s="26">
        <v>815.60631899999998</v>
      </c>
      <c r="V355" s="25">
        <v>1065.9850690000001</v>
      </c>
      <c r="W355" s="21"/>
    </row>
    <row r="356" spans="1:23" ht="16.2" customHeight="1" x14ac:dyDescent="0.3">
      <c r="A356" s="16">
        <v>45271</v>
      </c>
      <c r="B356" s="17">
        <v>2624.6219590000001</v>
      </c>
      <c r="C356" s="18">
        <f t="shared" si="10"/>
        <v>949.10625499999992</v>
      </c>
      <c r="D356" s="17">
        <v>2947.5581400000001</v>
      </c>
      <c r="E356" s="17">
        <v>4.5361789999999997</v>
      </c>
      <c r="F356" s="17">
        <v>4296.1990589999996</v>
      </c>
      <c r="G356" s="17">
        <v>5018.1300490000003</v>
      </c>
      <c r="H356" s="17">
        <v>47.94735</v>
      </c>
      <c r="I356" s="17">
        <v>229.14753899999999</v>
      </c>
      <c r="J356" s="17">
        <v>364.12986000000001</v>
      </c>
      <c r="K356" s="18">
        <f t="shared" si="11"/>
        <v>950.40598999999997</v>
      </c>
      <c r="L356" s="17">
        <v>3998.51</v>
      </c>
      <c r="M356" s="19">
        <v>209.11341899999999</v>
      </c>
      <c r="O356" s="24">
        <v>45271</v>
      </c>
      <c r="P356" s="23">
        <v>816.872659</v>
      </c>
      <c r="Q356" s="22">
        <v>1064.2826700000001</v>
      </c>
      <c r="R356" s="21"/>
      <c r="T356" s="24">
        <v>45271</v>
      </c>
      <c r="U356" s="23">
        <v>816.97280000000001</v>
      </c>
      <c r="V356" s="22">
        <v>1066.5537400000001</v>
      </c>
      <c r="W356" s="21"/>
    </row>
    <row r="357" spans="1:23" ht="15" customHeight="1" x14ac:dyDescent="0.3">
      <c r="A357" s="12">
        <v>45272</v>
      </c>
      <c r="B357" s="13">
        <v>2612.5199990000001</v>
      </c>
      <c r="C357" s="14">
        <f t="shared" si="10"/>
        <v>950.25894500000004</v>
      </c>
      <c r="D357" s="13">
        <v>2927.7706290000001</v>
      </c>
      <c r="E357" s="13">
        <v>4.5376789999999998</v>
      </c>
      <c r="F357" s="13">
        <v>4293.7323690000003</v>
      </c>
      <c r="G357" s="13">
        <v>5003.0156200000001</v>
      </c>
      <c r="H357" s="13">
        <v>47.758240000000001</v>
      </c>
      <c r="I357" s="13">
        <v>229.943119</v>
      </c>
      <c r="J357" s="13">
        <v>362.64546000000001</v>
      </c>
      <c r="K357" s="14">
        <f t="shared" si="11"/>
        <v>952.36029499999995</v>
      </c>
      <c r="L357" s="13">
        <v>3982.5</v>
      </c>
      <c r="M357" s="15">
        <v>208.90432899999999</v>
      </c>
      <c r="O357" s="27">
        <v>45272</v>
      </c>
      <c r="P357" s="26">
        <v>805.521839</v>
      </c>
      <c r="Q357" s="25">
        <v>1055.2464190000001</v>
      </c>
      <c r="R357" s="21"/>
      <c r="T357" s="27">
        <v>45272</v>
      </c>
      <c r="U357" s="26">
        <v>805.61960899999997</v>
      </c>
      <c r="V357" s="25">
        <v>1058.6124400000001</v>
      </c>
      <c r="W357" s="21"/>
    </row>
    <row r="358" spans="1:23" ht="15" customHeight="1" x14ac:dyDescent="0.3">
      <c r="A358" s="16">
        <v>45273</v>
      </c>
      <c r="B358" s="17">
        <v>2627.79493</v>
      </c>
      <c r="C358" s="18">
        <f t="shared" si="10"/>
        <v>947.37745500000005</v>
      </c>
      <c r="D358" s="17">
        <v>2940.19965</v>
      </c>
      <c r="E358" s="17">
        <v>4.5505690000000003</v>
      </c>
      <c r="F358" s="17">
        <v>4307.9554090000001</v>
      </c>
      <c r="G358" s="17">
        <v>4998.7767400000002</v>
      </c>
      <c r="H358" s="17">
        <v>47.848689</v>
      </c>
      <c r="I358" s="17">
        <v>228.99242000000001</v>
      </c>
      <c r="J358" s="17">
        <v>365.25112899999999</v>
      </c>
      <c r="K358" s="18">
        <f t="shared" si="11"/>
        <v>948.67539499999998</v>
      </c>
      <c r="L358" s="17">
        <v>3990.88</v>
      </c>
      <c r="M358" s="19">
        <v>209.46752000000001</v>
      </c>
      <c r="O358" s="24">
        <v>45273</v>
      </c>
      <c r="P358" s="23">
        <v>806.62946899999997</v>
      </c>
      <c r="Q358" s="22">
        <v>1056.3472690000001</v>
      </c>
      <c r="R358" s="21"/>
      <c r="T358" s="24">
        <v>45273</v>
      </c>
      <c r="U358" s="23">
        <v>806.72730000000001</v>
      </c>
      <c r="V358" s="22">
        <v>1058.0275690000001</v>
      </c>
      <c r="W358" s="21"/>
    </row>
    <row r="359" spans="1:23" ht="15" customHeight="1" x14ac:dyDescent="0.3">
      <c r="A359" s="12">
        <v>45274</v>
      </c>
      <c r="B359" s="13">
        <v>2679.6181000000001</v>
      </c>
      <c r="C359" s="14">
        <f t="shared" si="10"/>
        <v>945.21473500000002</v>
      </c>
      <c r="D359" s="13">
        <v>2979.8681200000001</v>
      </c>
      <c r="E359" s="13">
        <v>4.61707</v>
      </c>
      <c r="F359" s="13">
        <v>4397.1733100000001</v>
      </c>
      <c r="G359" s="13">
        <v>5103.4726490000003</v>
      </c>
      <c r="H359" s="13">
        <v>47.994349</v>
      </c>
      <c r="I359" s="13">
        <v>231.492029</v>
      </c>
      <c r="J359" s="13">
        <v>382.31446899999997</v>
      </c>
      <c r="K359" s="14">
        <f t="shared" si="11"/>
        <v>946.18537500000002</v>
      </c>
      <c r="L359" s="13">
        <v>3999.429999</v>
      </c>
      <c r="M359" s="15">
        <v>218.28684899999999</v>
      </c>
      <c r="O359" s="27">
        <v>45274</v>
      </c>
      <c r="P359" s="26">
        <v>806.66196000000002</v>
      </c>
      <c r="Q359" s="25">
        <v>1056.6525690000001</v>
      </c>
      <c r="R359" s="21"/>
      <c r="T359" s="27">
        <v>45274</v>
      </c>
      <c r="U359" s="26">
        <v>806.77585899999997</v>
      </c>
      <c r="V359" s="25">
        <v>1057.77043</v>
      </c>
      <c r="W359" s="21"/>
    </row>
    <row r="360" spans="1:23" ht="15" customHeight="1" x14ac:dyDescent="0.3">
      <c r="A360" s="16">
        <v>45275</v>
      </c>
      <c r="B360" s="17">
        <v>2658.944739</v>
      </c>
      <c r="C360" s="18">
        <f t="shared" si="10"/>
        <v>946.54909999999995</v>
      </c>
      <c r="D360" s="17">
        <v>2958.6627189999999</v>
      </c>
      <c r="E360" s="17">
        <v>4.5344689999999996</v>
      </c>
      <c r="F360" s="17">
        <v>4318.0408100000004</v>
      </c>
      <c r="G360" s="17">
        <v>5023.7698</v>
      </c>
      <c r="H360" s="17">
        <v>47.662640000000003</v>
      </c>
      <c r="I360" s="17">
        <v>230.113429</v>
      </c>
      <c r="J360" s="17">
        <v>377.73077000000001</v>
      </c>
      <c r="K360" s="18">
        <f t="shared" si="11"/>
        <v>947.52111000000002</v>
      </c>
      <c r="L360" s="17">
        <v>3955.88</v>
      </c>
      <c r="M360" s="19">
        <v>216.01308</v>
      </c>
      <c r="O360" s="24">
        <v>45275</v>
      </c>
      <c r="P360" s="23">
        <v>808.77494000000002</v>
      </c>
      <c r="Q360" s="22">
        <v>1048.7486690000001</v>
      </c>
      <c r="R360" s="21"/>
      <c r="T360" s="24">
        <v>45275</v>
      </c>
      <c r="U360" s="23">
        <v>808.87415899999996</v>
      </c>
      <c r="V360" s="22">
        <v>1051.256969</v>
      </c>
      <c r="W360" s="21"/>
    </row>
    <row r="361" spans="1:23" ht="15" customHeight="1" x14ac:dyDescent="0.3">
      <c r="A361" s="12">
        <v>45276</v>
      </c>
      <c r="B361" s="13">
        <v>2659.5362300000002</v>
      </c>
      <c r="C361" s="14">
        <f t="shared" si="10"/>
        <v>946.54909999999995</v>
      </c>
      <c r="D361" s="13">
        <v>2959.3208890000001</v>
      </c>
      <c r="E361" s="13">
        <v>4.5354789999999996</v>
      </c>
      <c r="F361" s="13">
        <v>4319.0013689999996</v>
      </c>
      <c r="G361" s="13">
        <v>5024.8873590000003</v>
      </c>
      <c r="H361" s="13">
        <v>47.673239000000002</v>
      </c>
      <c r="I361" s="13">
        <v>230.16462000000001</v>
      </c>
      <c r="J361" s="13">
        <v>377.81479899999999</v>
      </c>
      <c r="K361" s="14">
        <f t="shared" si="11"/>
        <v>947.52111000000002</v>
      </c>
      <c r="L361" s="13">
        <v>3956.76</v>
      </c>
      <c r="M361" s="15">
        <v>216.06112899999999</v>
      </c>
      <c r="O361" s="27">
        <v>45276</v>
      </c>
      <c r="P361" s="26">
        <v>808.95484899999997</v>
      </c>
      <c r="Q361" s="25">
        <v>1048.98197</v>
      </c>
      <c r="R361" s="21"/>
      <c r="T361" s="27">
        <v>45276</v>
      </c>
      <c r="U361" s="26">
        <v>809.05409899999995</v>
      </c>
      <c r="V361" s="25">
        <v>1051.4908290000001</v>
      </c>
      <c r="W361" s="21"/>
    </row>
    <row r="362" spans="1:23" ht="15" customHeight="1" x14ac:dyDescent="0.3">
      <c r="A362" s="16">
        <v>45277</v>
      </c>
      <c r="B362" s="17">
        <v>2659.5362300000002</v>
      </c>
      <c r="C362" s="18">
        <f t="shared" si="10"/>
        <v>940.23709000000008</v>
      </c>
      <c r="D362" s="17">
        <v>2959.3208890000001</v>
      </c>
      <c r="E362" s="17">
        <v>4.5354789999999996</v>
      </c>
      <c r="F362" s="17">
        <v>4319.0013689999996</v>
      </c>
      <c r="G362" s="17">
        <v>5024.8873590000003</v>
      </c>
      <c r="H362" s="17">
        <v>47.673239000000002</v>
      </c>
      <c r="I362" s="17">
        <v>230.16462000000001</v>
      </c>
      <c r="J362" s="17">
        <v>377.81479899999999</v>
      </c>
      <c r="K362" s="18">
        <f t="shared" si="11"/>
        <v>941.05100500000003</v>
      </c>
      <c r="L362" s="17">
        <v>3956.76</v>
      </c>
      <c r="M362" s="19">
        <v>216.06112899999999</v>
      </c>
      <c r="O362" s="24">
        <v>45277</v>
      </c>
      <c r="P362" s="23">
        <v>808.95484899999997</v>
      </c>
      <c r="Q362" s="22">
        <v>1048.98197</v>
      </c>
      <c r="R362" s="21"/>
      <c r="T362" s="24">
        <v>45277</v>
      </c>
      <c r="U362" s="23">
        <v>809.05409899999995</v>
      </c>
      <c r="V362" s="22">
        <v>1051.4908290000001</v>
      </c>
      <c r="W362" s="21"/>
    </row>
    <row r="363" spans="1:23" ht="15" customHeight="1" x14ac:dyDescent="0.3">
      <c r="A363" s="12">
        <v>45278</v>
      </c>
      <c r="B363" s="13">
        <v>2648.4573</v>
      </c>
      <c r="C363" s="14">
        <f t="shared" si="10"/>
        <v>935.41818000000012</v>
      </c>
      <c r="D363" s="13">
        <v>2953.467189</v>
      </c>
      <c r="E363" s="13">
        <v>4.5302889999999998</v>
      </c>
      <c r="F363" s="13">
        <v>4318.8035389999995</v>
      </c>
      <c r="G363" s="13">
        <v>5002.5316590000002</v>
      </c>
      <c r="H363" s="13">
        <v>47.636650000000003</v>
      </c>
      <c r="I363" s="13">
        <v>229.42393899999999</v>
      </c>
      <c r="J363" s="13">
        <v>380.24380000000002</v>
      </c>
      <c r="K363" s="14">
        <f t="shared" si="11"/>
        <v>937.77562999999998</v>
      </c>
      <c r="L363" s="13">
        <v>3956.76</v>
      </c>
      <c r="M363" s="15">
        <v>212.35056</v>
      </c>
      <c r="O363" s="27">
        <v>45278</v>
      </c>
      <c r="P363" s="26">
        <v>801.01220000000001</v>
      </c>
      <c r="Q363" s="25">
        <v>1049.2601400000001</v>
      </c>
      <c r="R363" s="21"/>
      <c r="T363" s="27">
        <v>45278</v>
      </c>
      <c r="U363" s="26">
        <v>801.10951</v>
      </c>
      <c r="V363" s="25">
        <v>1053.4504690000001</v>
      </c>
      <c r="W363" s="21"/>
    </row>
    <row r="364" spans="1:23" ht="15" customHeight="1" x14ac:dyDescent="0.3">
      <c r="A364" s="16">
        <v>45279</v>
      </c>
      <c r="B364" s="17">
        <v>2659.8072400000001</v>
      </c>
      <c r="C364" s="18">
        <f t="shared" si="10"/>
        <v>932.21318499999995</v>
      </c>
      <c r="D364" s="17">
        <v>2948.079009</v>
      </c>
      <c r="E364" s="17">
        <v>4.5759689999999997</v>
      </c>
      <c r="F364" s="17">
        <v>4320.5399989999996</v>
      </c>
      <c r="G364" s="17">
        <v>5009.7263990000001</v>
      </c>
      <c r="H364" s="17">
        <v>47.275939000000001</v>
      </c>
      <c r="I364" s="17">
        <v>230.697789</v>
      </c>
      <c r="J364" s="17">
        <v>383.09361000000001</v>
      </c>
      <c r="K364" s="18">
        <f t="shared" si="11"/>
        <v>933.48874499999999</v>
      </c>
      <c r="L364" s="17">
        <v>3932.59</v>
      </c>
      <c r="M364" s="19">
        <v>214.57318000000001</v>
      </c>
      <c r="O364" s="24">
        <v>45279</v>
      </c>
      <c r="P364" s="23">
        <v>796.08695899999998</v>
      </c>
      <c r="Q364" s="22">
        <v>1047.015439</v>
      </c>
      <c r="R364" s="21"/>
      <c r="T364" s="24">
        <v>45279</v>
      </c>
      <c r="U364" s="23">
        <v>796.18366000000003</v>
      </c>
      <c r="V364" s="22">
        <v>1050.9326490000001</v>
      </c>
      <c r="W364" s="21"/>
    </row>
    <row r="365" spans="1:23" ht="15" customHeight="1" x14ac:dyDescent="0.3">
      <c r="A365" s="12">
        <v>45280</v>
      </c>
      <c r="B365" s="13">
        <v>2658.335149</v>
      </c>
      <c r="C365" s="14">
        <f t="shared" si="10"/>
        <v>936.45477500000004</v>
      </c>
      <c r="D365" s="13">
        <v>2946.9429100000002</v>
      </c>
      <c r="E365" s="13">
        <v>4.5126289999999996</v>
      </c>
      <c r="F365" s="13">
        <v>4307.9436990000004</v>
      </c>
      <c r="G365" s="13">
        <v>4972.9691400000002</v>
      </c>
      <c r="H365" s="13">
        <v>47.19679</v>
      </c>
      <c r="I365" s="13">
        <v>230.081749</v>
      </c>
      <c r="J365" s="13">
        <v>381.52053000000001</v>
      </c>
      <c r="K365" s="14">
        <f t="shared" si="11"/>
        <v>938.05159500000002</v>
      </c>
      <c r="L365" s="13">
        <v>3925.7699990000001</v>
      </c>
      <c r="M365" s="15">
        <v>215.007589</v>
      </c>
      <c r="O365" s="27">
        <v>45280</v>
      </c>
      <c r="P365" s="26">
        <v>806.72583899999995</v>
      </c>
      <c r="Q365" s="25">
        <v>1055.5982690000001</v>
      </c>
      <c r="R365" s="21"/>
      <c r="T365" s="27">
        <v>45280</v>
      </c>
      <c r="U365" s="26">
        <v>806.82532000000003</v>
      </c>
      <c r="V365" s="25">
        <v>1057.5888990000001</v>
      </c>
      <c r="W365" s="21"/>
    </row>
    <row r="366" spans="1:23" ht="15" customHeight="1" x14ac:dyDescent="0.3">
      <c r="A366" s="16">
        <v>45281</v>
      </c>
      <c r="B366" s="17">
        <v>2679.4792400000001</v>
      </c>
      <c r="C366" s="18">
        <f t="shared" si="10"/>
        <v>942.33546999999999</v>
      </c>
      <c r="D366" s="17">
        <v>2966.707989</v>
      </c>
      <c r="E366" s="17">
        <v>4.5066889999999997</v>
      </c>
      <c r="F366" s="17">
        <v>4339.4454589999996</v>
      </c>
      <c r="G366" s="17">
        <v>4996.6799389999996</v>
      </c>
      <c r="H366" s="17">
        <v>47.414239000000002</v>
      </c>
      <c r="I366" s="17">
        <v>231.66065</v>
      </c>
      <c r="J366" s="17">
        <v>384.24124899999998</v>
      </c>
      <c r="K366" s="18">
        <f t="shared" si="11"/>
        <v>943.78485000000001</v>
      </c>
      <c r="L366" s="17">
        <v>3948.5399990000001</v>
      </c>
      <c r="M366" s="19">
        <v>215.53165000000001</v>
      </c>
      <c r="O366" s="24">
        <v>45281</v>
      </c>
      <c r="P366" s="23">
        <v>809.69117000000006</v>
      </c>
      <c r="Q366" s="22">
        <v>1063.72306</v>
      </c>
      <c r="R366" s="21"/>
      <c r="T366" s="24">
        <v>45281</v>
      </c>
      <c r="U366" s="23">
        <v>809.79080899999997</v>
      </c>
      <c r="V366" s="22">
        <v>1066.5964300000001</v>
      </c>
      <c r="W366" s="21"/>
    </row>
    <row r="367" spans="1:23" ht="15" customHeight="1" x14ac:dyDescent="0.3">
      <c r="A367" s="12">
        <v>45282</v>
      </c>
      <c r="B367" s="13">
        <v>2683.03476</v>
      </c>
      <c r="C367" s="14">
        <f t="shared" si="10"/>
        <v>938.07249500000012</v>
      </c>
      <c r="D367" s="13">
        <v>2971.9464800000001</v>
      </c>
      <c r="E367" s="13">
        <v>4.4345990000000004</v>
      </c>
      <c r="F367" s="13">
        <v>4342.2617790000004</v>
      </c>
      <c r="G367" s="13">
        <v>5013.95694</v>
      </c>
      <c r="H367" s="13">
        <v>47.421390000000002</v>
      </c>
      <c r="I367" s="13">
        <v>232.38721000000001</v>
      </c>
      <c r="J367" s="13">
        <v>386.16836000000001</v>
      </c>
      <c r="K367" s="14">
        <f t="shared" si="11"/>
        <v>939.51531999999997</v>
      </c>
      <c r="L367" s="13">
        <v>3943.03</v>
      </c>
      <c r="M367" s="15">
        <v>213.15807000000001</v>
      </c>
      <c r="O367" s="27">
        <v>45282</v>
      </c>
      <c r="P367" s="26">
        <v>808.74370899999997</v>
      </c>
      <c r="Q367" s="25">
        <v>1063.0978700000001</v>
      </c>
      <c r="R367" s="21"/>
      <c r="T367" s="27">
        <v>45282</v>
      </c>
      <c r="U367" s="26">
        <v>808.84325000000001</v>
      </c>
      <c r="V367" s="25">
        <v>1065.1080400000001</v>
      </c>
      <c r="W367" s="21"/>
    </row>
    <row r="368" spans="1:23" ht="15" customHeight="1" x14ac:dyDescent="0.3">
      <c r="A368" s="16">
        <v>45283</v>
      </c>
      <c r="B368" s="17">
        <v>2664.2543390000001</v>
      </c>
      <c r="C368" s="18">
        <f t="shared" si="10"/>
        <v>938.07249500000012</v>
      </c>
      <c r="D368" s="17">
        <v>2951.1437700000001</v>
      </c>
      <c r="E368" s="17">
        <v>4.4035589999999996</v>
      </c>
      <c r="F368" s="17">
        <v>4311.8672800000004</v>
      </c>
      <c r="G368" s="17">
        <v>4978.8607789999996</v>
      </c>
      <c r="H368" s="17">
        <v>47.089460000000003</v>
      </c>
      <c r="I368" s="17">
        <v>230.76057</v>
      </c>
      <c r="J368" s="17">
        <v>383.46530000000001</v>
      </c>
      <c r="K368" s="18">
        <f t="shared" si="11"/>
        <v>939.51531999999997</v>
      </c>
      <c r="L368" s="17">
        <v>3915.429999</v>
      </c>
      <c r="M368" s="19">
        <v>211.66603000000001</v>
      </c>
      <c r="O368" s="24">
        <v>45283</v>
      </c>
      <c r="P368" s="23">
        <v>803.08276000000001</v>
      </c>
      <c r="Q368" s="22">
        <v>1055.65651</v>
      </c>
      <c r="R368" s="21"/>
      <c r="T368" s="24">
        <v>45283</v>
      </c>
      <c r="U368" s="23">
        <v>803.1816</v>
      </c>
      <c r="V368" s="22">
        <v>1057.6526200000001</v>
      </c>
      <c r="W368" s="21"/>
    </row>
    <row r="369" spans="1:23" ht="15" customHeight="1" x14ac:dyDescent="0.3">
      <c r="A369" s="12">
        <v>45284</v>
      </c>
      <c r="B369" s="13">
        <v>2664.2543390000001</v>
      </c>
      <c r="C369" s="14">
        <f t="shared" si="10"/>
        <v>946.12632499999995</v>
      </c>
      <c r="D369" s="13">
        <v>2951.1437700000001</v>
      </c>
      <c r="E369" s="13">
        <v>4.4035589999999996</v>
      </c>
      <c r="F369" s="13">
        <v>4311.8672800000004</v>
      </c>
      <c r="G369" s="13">
        <v>4978.8607789999996</v>
      </c>
      <c r="H369" s="13">
        <v>47.089460000000003</v>
      </c>
      <c r="I369" s="13">
        <v>230.76057</v>
      </c>
      <c r="J369" s="13">
        <v>383.46530000000001</v>
      </c>
      <c r="K369" s="14">
        <f t="shared" si="11"/>
        <v>948.36995999999999</v>
      </c>
      <c r="L369" s="13">
        <v>3915.429999</v>
      </c>
      <c r="M369" s="15">
        <v>211.66603000000001</v>
      </c>
      <c r="O369" s="27">
        <v>45284</v>
      </c>
      <c r="P369" s="26">
        <v>803.08276000000001</v>
      </c>
      <c r="Q369" s="25">
        <v>1055.65651</v>
      </c>
      <c r="R369" s="21"/>
      <c r="T369" s="27">
        <v>45284</v>
      </c>
      <c r="U369" s="26">
        <v>803.1816</v>
      </c>
      <c r="V369" s="25">
        <v>1057.6526200000001</v>
      </c>
      <c r="W369" s="21"/>
    </row>
    <row r="370" spans="1:23" ht="15" customHeight="1" x14ac:dyDescent="0.3">
      <c r="A370" s="16">
        <v>45285</v>
      </c>
      <c r="B370" s="17">
        <v>2664.2543390000001</v>
      </c>
      <c r="C370" s="18">
        <f t="shared" si="10"/>
        <v>945.11554999999998</v>
      </c>
      <c r="D370" s="17">
        <v>2951.1437700000001</v>
      </c>
      <c r="E370" s="17">
        <v>4.4035589999999996</v>
      </c>
      <c r="F370" s="17">
        <v>4311.8672800000004</v>
      </c>
      <c r="G370" s="17">
        <v>4978.8607789999996</v>
      </c>
      <c r="H370" s="17">
        <v>47.089460000000003</v>
      </c>
      <c r="I370" s="17">
        <v>230.76057</v>
      </c>
      <c r="J370" s="17">
        <v>383.46530000000001</v>
      </c>
      <c r="K370" s="18">
        <f t="shared" si="11"/>
        <v>947.36415499999998</v>
      </c>
      <c r="L370" s="17">
        <v>3915.429999</v>
      </c>
      <c r="M370" s="19">
        <v>211.66603000000001</v>
      </c>
      <c r="O370" s="24">
        <v>45285</v>
      </c>
      <c r="P370" s="23">
        <v>803.08276000000001</v>
      </c>
      <c r="Q370" s="22">
        <v>1055.65651</v>
      </c>
      <c r="R370" s="21"/>
      <c r="T370" s="24">
        <v>45285</v>
      </c>
      <c r="U370" s="23">
        <v>803.1816</v>
      </c>
      <c r="V370" s="22">
        <v>1057.6526200000001</v>
      </c>
      <c r="W370" s="21"/>
    </row>
    <row r="371" spans="1:23" ht="15" customHeight="1" x14ac:dyDescent="0.3">
      <c r="A371" s="12">
        <v>45286</v>
      </c>
      <c r="B371" s="13">
        <v>2665.4289690000001</v>
      </c>
      <c r="C371" s="14">
        <f t="shared" si="10"/>
        <v>941.99773500000003</v>
      </c>
      <c r="D371" s="13">
        <v>2965.22397</v>
      </c>
      <c r="E371" s="13">
        <v>4.3638089999999998</v>
      </c>
      <c r="F371" s="13">
        <v>4317.3488790000001</v>
      </c>
      <c r="G371" s="13">
        <v>4974.5538100000003</v>
      </c>
      <c r="H371" s="13">
        <v>47.063988999999999</v>
      </c>
      <c r="I371" s="13">
        <v>230.59747899999999</v>
      </c>
      <c r="J371" s="13">
        <v>383.848749</v>
      </c>
      <c r="K371" s="14">
        <f t="shared" si="11"/>
        <v>944.23891500000002</v>
      </c>
      <c r="L371" s="13">
        <v>3915.429999</v>
      </c>
      <c r="M371" s="15">
        <v>209.98483899999999</v>
      </c>
      <c r="O371" s="27">
        <v>45286</v>
      </c>
      <c r="P371" s="26">
        <v>805.32919000000004</v>
      </c>
      <c r="Q371" s="25">
        <v>1061.0921390000001</v>
      </c>
      <c r="R371" s="21"/>
      <c r="T371" s="27">
        <v>45286</v>
      </c>
      <c r="U371" s="26">
        <v>805.42858000000001</v>
      </c>
      <c r="V371" s="25">
        <v>1063.3976</v>
      </c>
      <c r="W371" s="21"/>
    </row>
    <row r="372" spans="1:23" ht="15" customHeight="1" x14ac:dyDescent="0.3">
      <c r="A372" s="16">
        <v>45287</v>
      </c>
      <c r="B372" s="17">
        <v>2651.7496700000002</v>
      </c>
      <c r="C372" s="18">
        <f t="shared" si="10"/>
        <v>943.03665999999998</v>
      </c>
      <c r="D372" s="17">
        <v>2931.473129</v>
      </c>
      <c r="E372" s="17">
        <v>4.3797100000000002</v>
      </c>
      <c r="F372" s="17">
        <v>4299.2452190000004</v>
      </c>
      <c r="G372" s="17">
        <v>4950.6166800000001</v>
      </c>
      <c r="H372" s="17">
        <v>46.447409</v>
      </c>
      <c r="I372" s="17">
        <v>228.6807</v>
      </c>
      <c r="J372" s="17">
        <v>384.34312899999998</v>
      </c>
      <c r="K372" s="18">
        <f t="shared" si="11"/>
        <v>945.17045000000007</v>
      </c>
      <c r="L372" s="17">
        <v>3871.4499989999999</v>
      </c>
      <c r="M372" s="19">
        <v>211.09323000000001</v>
      </c>
      <c r="O372" s="24">
        <v>45287</v>
      </c>
      <c r="P372" s="23">
        <v>800.41556000000003</v>
      </c>
      <c r="Q372" s="22">
        <v>1047.470229</v>
      </c>
      <c r="R372" s="21"/>
      <c r="T372" s="24">
        <v>45287</v>
      </c>
      <c r="U372" s="23">
        <v>800.514859</v>
      </c>
      <c r="V372" s="22">
        <v>1052.882779</v>
      </c>
      <c r="W372" s="21"/>
    </row>
    <row r="373" spans="1:23" ht="15" customHeight="1" x14ac:dyDescent="0.3">
      <c r="A373" s="12">
        <v>45288</v>
      </c>
      <c r="B373" s="13">
        <v>2637.7319000000002</v>
      </c>
      <c r="C373" s="14">
        <f t="shared" si="10"/>
        <v>938.62017500000002</v>
      </c>
      <c r="D373" s="13">
        <v>2915.716829</v>
      </c>
      <c r="E373" s="13">
        <v>4.3382889999999996</v>
      </c>
      <c r="F373" s="13">
        <v>4269.8537390000001</v>
      </c>
      <c r="G373" s="13">
        <v>4909.8223690000004</v>
      </c>
      <c r="H373" s="13">
        <v>46.226239</v>
      </c>
      <c r="I373" s="13">
        <v>227.982439</v>
      </c>
      <c r="J373" s="13">
        <v>379.13706000000002</v>
      </c>
      <c r="K373" s="14">
        <f t="shared" si="11"/>
        <v>940.21640000000002</v>
      </c>
      <c r="L373" s="13">
        <v>3844.8099990000001</v>
      </c>
      <c r="M373" s="15">
        <v>208.27789000000001</v>
      </c>
      <c r="O373" s="27">
        <v>45288</v>
      </c>
      <c r="P373" s="26">
        <v>795.92804000000001</v>
      </c>
      <c r="Q373" s="25">
        <v>1040.8256590000001</v>
      </c>
      <c r="R373" s="21"/>
      <c r="T373" s="27">
        <v>45288</v>
      </c>
      <c r="U373" s="26">
        <v>796.02691000000004</v>
      </c>
      <c r="V373" s="25">
        <v>1042.801729</v>
      </c>
      <c r="W373" s="21"/>
    </row>
    <row r="374" spans="1:23" ht="15" customHeight="1" x14ac:dyDescent="0.3">
      <c r="A374" s="16">
        <v>45289</v>
      </c>
      <c r="B374" s="17">
        <v>2607.975809</v>
      </c>
      <c r="C374" s="18">
        <f t="shared" si="10"/>
        <v>944.22290500000008</v>
      </c>
      <c r="D374" s="17">
        <v>2898.5666590000001</v>
      </c>
      <c r="E374" s="17">
        <v>4.3766290000000003</v>
      </c>
      <c r="F374" s="17">
        <v>4222.0275300000003</v>
      </c>
      <c r="G374" s="17">
        <v>4872.3493390000003</v>
      </c>
      <c r="H374" s="17">
        <v>45.930509000000001</v>
      </c>
      <c r="I374" s="17">
        <v>225.69605899999999</v>
      </c>
      <c r="J374" s="17">
        <v>376.34530000000001</v>
      </c>
      <c r="K374" s="18">
        <f t="shared" si="11"/>
        <v>945.82865500000003</v>
      </c>
      <c r="L374" s="17">
        <v>3822.05</v>
      </c>
      <c r="M374" s="19">
        <v>208.997939</v>
      </c>
      <c r="O374" s="24">
        <v>45289</v>
      </c>
      <c r="P374" s="23">
        <v>789.46770000000004</v>
      </c>
      <c r="Q374" s="22">
        <v>1031.592439</v>
      </c>
      <c r="R374" s="21"/>
      <c r="T374" s="24">
        <v>45289</v>
      </c>
      <c r="U374" s="23">
        <v>789.56555000000003</v>
      </c>
      <c r="V374" s="22">
        <v>1034.3842990000001</v>
      </c>
      <c r="W374" s="21"/>
    </row>
    <row r="375" spans="1:23" ht="15" customHeight="1" x14ac:dyDescent="0.3">
      <c r="A375" s="12">
        <v>45290</v>
      </c>
      <c r="B375" s="13">
        <v>2607.975809</v>
      </c>
      <c r="C375" s="14">
        <f t="shared" si="10"/>
        <v>944.22290500000008</v>
      </c>
      <c r="D375" s="13">
        <v>2898.5666590000001</v>
      </c>
      <c r="E375" s="13">
        <v>4.3766290000000003</v>
      </c>
      <c r="F375" s="13">
        <v>4222.0275300000003</v>
      </c>
      <c r="G375" s="13">
        <v>4872.3493390000003</v>
      </c>
      <c r="H375" s="13">
        <v>45.930509000000001</v>
      </c>
      <c r="I375" s="13">
        <v>225.69605899999999</v>
      </c>
      <c r="J375" s="13">
        <v>376.34530000000001</v>
      </c>
      <c r="K375" s="14">
        <f t="shared" si="11"/>
        <v>945.82865500000003</v>
      </c>
      <c r="L375" s="13">
        <v>3822.05</v>
      </c>
      <c r="M375" s="15">
        <v>208.997939</v>
      </c>
      <c r="O375" s="27">
        <v>45290</v>
      </c>
      <c r="P375" s="26">
        <v>789.46770000000004</v>
      </c>
      <c r="Q375" s="25">
        <v>1031.592439</v>
      </c>
      <c r="R375" s="21"/>
      <c r="T375" s="27">
        <v>45290</v>
      </c>
      <c r="U375" s="26">
        <v>789.56555000000003</v>
      </c>
      <c r="V375" s="25">
        <v>1034.3842990000001</v>
      </c>
      <c r="W375" s="21"/>
    </row>
    <row r="376" spans="1:23" ht="15" customHeight="1" x14ac:dyDescent="0.3">
      <c r="A376" s="16">
        <v>45291</v>
      </c>
      <c r="B376" s="17">
        <v>2607.975809</v>
      </c>
      <c r="C376" s="18">
        <f t="shared" si="10"/>
        <v>941.98058999999989</v>
      </c>
      <c r="D376" s="17">
        <v>2898.5666590000001</v>
      </c>
      <c r="E376" s="17">
        <v>4.3766290000000003</v>
      </c>
      <c r="F376" s="17">
        <v>4222.0275300000003</v>
      </c>
      <c r="G376" s="17">
        <v>4872.3493390000003</v>
      </c>
      <c r="H376" s="17">
        <v>45.930509000000001</v>
      </c>
      <c r="I376" s="17">
        <v>225.69605899999999</v>
      </c>
      <c r="J376" s="17">
        <v>376.34530000000001</v>
      </c>
      <c r="K376" s="18">
        <f t="shared" si="11"/>
        <v>943.42697499999997</v>
      </c>
      <c r="L376" s="17">
        <v>3822.05</v>
      </c>
      <c r="M376" s="19">
        <v>208.997939</v>
      </c>
      <c r="O376" s="24">
        <v>45291</v>
      </c>
      <c r="P376" s="23">
        <v>789.46770000000004</v>
      </c>
      <c r="Q376" s="22">
        <v>1031.592439</v>
      </c>
      <c r="R376" s="21"/>
      <c r="T376" s="24">
        <v>45291</v>
      </c>
      <c r="U376" s="23">
        <v>789.56555000000003</v>
      </c>
      <c r="V376" s="22">
        <v>1034.3842990000001</v>
      </c>
      <c r="W376" s="21"/>
    </row>
    <row r="377" spans="1:23" ht="15" customHeight="1" x14ac:dyDescent="0.3">
      <c r="A377" s="12">
        <v>45292</v>
      </c>
      <c r="B377" s="13">
        <v>2607.9758099999999</v>
      </c>
      <c r="C377" s="35">
        <v>789.51662499999998</v>
      </c>
      <c r="D377" s="13">
        <v>2898.56666</v>
      </c>
      <c r="E377" s="13">
        <v>4.3766299999999996</v>
      </c>
      <c r="F377" s="13">
        <v>4222.0275300000003</v>
      </c>
      <c r="G377" s="13">
        <v>4872.3493399999998</v>
      </c>
      <c r="H377" s="13">
        <v>45.930509999999998</v>
      </c>
      <c r="I377" s="13">
        <v>225.69605999999999</v>
      </c>
      <c r="J377" s="13">
        <v>376.34530000000001</v>
      </c>
      <c r="K377" s="35">
        <v>1032.98837</v>
      </c>
      <c r="L377" s="13">
        <v>3822.05</v>
      </c>
      <c r="M377" s="15">
        <v>208.99794</v>
      </c>
      <c r="O377" s="24">
        <v>45292</v>
      </c>
      <c r="P377" s="23">
        <v>789.46770000000004</v>
      </c>
      <c r="Q377" s="22">
        <v>789.56555000000003</v>
      </c>
      <c r="R377" s="21"/>
      <c r="T377" s="24">
        <v>45292</v>
      </c>
      <c r="U377" s="23">
        <v>1031.5924399999999</v>
      </c>
      <c r="V377" s="22">
        <v>1034.3842999999999</v>
      </c>
      <c r="W377" s="21"/>
    </row>
    <row r="378" spans="1:23" x14ac:dyDescent="0.3">
      <c r="A378" s="16">
        <v>45293</v>
      </c>
      <c r="B378" s="17">
        <v>2586.9545400000002</v>
      </c>
      <c r="C378" s="18">
        <v>789.51662499999998</v>
      </c>
      <c r="D378" s="17">
        <v>2870.5922099999998</v>
      </c>
      <c r="E378" s="17">
        <v>4.3204000000000002</v>
      </c>
      <c r="F378" s="17">
        <v>4182.6604100000004</v>
      </c>
      <c r="G378" s="17">
        <v>4825.1470200000003</v>
      </c>
      <c r="H378" s="17">
        <v>45.872619999999998</v>
      </c>
      <c r="I378" s="17">
        <v>224.08829</v>
      </c>
      <c r="J378" s="17">
        <v>370.06500999999997</v>
      </c>
      <c r="K378" s="18">
        <v>1030.4811099999999</v>
      </c>
      <c r="L378" s="17">
        <v>3822.05</v>
      </c>
      <c r="M378" s="19">
        <v>205.73543000000001</v>
      </c>
      <c r="O378" s="27">
        <v>45293</v>
      </c>
      <c r="P378" s="26">
        <v>789.46770000000004</v>
      </c>
      <c r="Q378" s="25">
        <v>789.56555000000003</v>
      </c>
      <c r="T378" s="27">
        <v>45293</v>
      </c>
      <c r="U378" s="26">
        <v>1029.36978</v>
      </c>
      <c r="V378" s="25">
        <v>1031.5924399999999</v>
      </c>
    </row>
    <row r="379" spans="1:23" x14ac:dyDescent="0.3">
      <c r="A379" s="12">
        <v>45294</v>
      </c>
      <c r="B379" s="13">
        <v>2615.26406</v>
      </c>
      <c r="C379" s="14">
        <v>796.42017499999997</v>
      </c>
      <c r="D379" s="13">
        <v>2917.8907100000001</v>
      </c>
      <c r="E379" s="13">
        <v>4.4158200000000001</v>
      </c>
      <c r="F379" s="13">
        <v>4248.2702399999998</v>
      </c>
      <c r="G379" s="13">
        <v>4919.8596100000004</v>
      </c>
      <c r="H379" s="13">
        <v>46.772779999999997</v>
      </c>
      <c r="I379" s="13">
        <v>228.57738000000001</v>
      </c>
      <c r="J379" s="13">
        <v>375.68641000000002</v>
      </c>
      <c r="K379" s="14"/>
      <c r="L379" s="13">
        <v>3895.53</v>
      </c>
      <c r="M379" s="15">
        <v>207.22282000000001</v>
      </c>
      <c r="O379" s="24">
        <v>45294</v>
      </c>
      <c r="P379" s="23">
        <v>796.37132999999994</v>
      </c>
      <c r="Q379" s="22">
        <v>796.46902</v>
      </c>
      <c r="T379" s="24">
        <v>45294</v>
      </c>
      <c r="U379" s="23" t="s">
        <v>3</v>
      </c>
      <c r="V379" s="22" t="s">
        <v>3</v>
      </c>
    </row>
    <row r="380" spans="1:23" x14ac:dyDescent="0.3">
      <c r="A380" s="16">
        <v>45295</v>
      </c>
      <c r="B380" s="17">
        <v>2627.08806</v>
      </c>
      <c r="C380" s="18">
        <v>795.50488500000006</v>
      </c>
      <c r="D380" s="17">
        <v>2931.4063200000001</v>
      </c>
      <c r="E380" s="17">
        <v>4.40672</v>
      </c>
      <c r="F380" s="17">
        <v>4288.6400299999996</v>
      </c>
      <c r="G380" s="17">
        <v>4971.1505399999996</v>
      </c>
      <c r="H380" s="17">
        <v>47.034219999999998</v>
      </c>
      <c r="I380" s="17">
        <v>229.71655999999999</v>
      </c>
      <c r="J380" s="17">
        <v>379.84435000000002</v>
      </c>
      <c r="K380" s="18">
        <v>1048.930895</v>
      </c>
      <c r="L380" s="17">
        <v>3914.6</v>
      </c>
      <c r="M380" s="19">
        <v>209.15513999999999</v>
      </c>
      <c r="O380" s="27">
        <v>45295</v>
      </c>
      <c r="P380" s="26">
        <v>795.45639000000006</v>
      </c>
      <c r="Q380" s="25">
        <v>795.55337999999995</v>
      </c>
      <c r="T380" s="27">
        <v>45295</v>
      </c>
      <c r="U380" s="26">
        <v>1047.24451</v>
      </c>
      <c r="V380" s="25">
        <v>1050.6172799999999</v>
      </c>
    </row>
    <row r="381" spans="1:23" x14ac:dyDescent="0.3">
      <c r="A381" s="12">
        <v>45296</v>
      </c>
      <c r="B381" s="13">
        <v>2645.4619200000002</v>
      </c>
      <c r="C381" s="14">
        <v>798.54426999999998</v>
      </c>
      <c r="D381" s="13">
        <v>2948.0147099999999</v>
      </c>
      <c r="E381" s="13">
        <v>4.4063699999999999</v>
      </c>
      <c r="F381" s="13">
        <v>4311.95957</v>
      </c>
      <c r="G381" s="13">
        <v>5008.5265200000003</v>
      </c>
      <c r="H381" s="13">
        <v>47.227780000000003</v>
      </c>
      <c r="I381" s="13">
        <v>232.67320000000001</v>
      </c>
      <c r="J381" s="13">
        <v>383.55858999999998</v>
      </c>
      <c r="K381" s="14">
        <v>1050.7333100000001</v>
      </c>
      <c r="L381" s="13">
        <v>3927.64</v>
      </c>
      <c r="M381" s="15">
        <v>210.89415</v>
      </c>
      <c r="O381" s="24">
        <v>45296</v>
      </c>
      <c r="P381" s="23">
        <v>798.49555999999995</v>
      </c>
      <c r="Q381" s="22">
        <v>798.59298000000001</v>
      </c>
      <c r="T381" s="24">
        <v>45296</v>
      </c>
      <c r="U381" s="23">
        <v>1050.17112</v>
      </c>
      <c r="V381" s="22">
        <v>1051.2954999999999</v>
      </c>
    </row>
    <row r="382" spans="1:23" x14ac:dyDescent="0.3">
      <c r="A382" s="16">
        <v>45297</v>
      </c>
      <c r="B382" s="17">
        <v>2635.5540000000001</v>
      </c>
      <c r="C382" s="18">
        <v>795.55351999999993</v>
      </c>
      <c r="D382" s="17">
        <v>2936.9736499999999</v>
      </c>
      <c r="E382" s="17">
        <v>4.3898599999999997</v>
      </c>
      <c r="F382" s="17">
        <v>4295.8101999999999</v>
      </c>
      <c r="G382" s="17">
        <v>4989.7683299999999</v>
      </c>
      <c r="H382" s="17">
        <v>47.050899999999999</v>
      </c>
      <c r="I382" s="17">
        <v>231.80178000000001</v>
      </c>
      <c r="J382" s="17">
        <v>382.12207000000001</v>
      </c>
      <c r="K382" s="18">
        <v>1046.798045</v>
      </c>
      <c r="L382" s="17">
        <v>3912.93</v>
      </c>
      <c r="M382" s="19">
        <v>210.10429999999999</v>
      </c>
      <c r="O382" s="27">
        <v>45297</v>
      </c>
      <c r="P382" s="26">
        <v>795.505</v>
      </c>
      <c r="Q382" s="25">
        <v>795.60203999999999</v>
      </c>
      <c r="T382" s="27">
        <v>45297</v>
      </c>
      <c r="U382" s="26">
        <v>1046.2379599999999</v>
      </c>
      <c r="V382" s="25">
        <v>1047.3581300000001</v>
      </c>
    </row>
    <row r="383" spans="1:23" x14ac:dyDescent="0.3">
      <c r="A383" s="12">
        <v>45298</v>
      </c>
      <c r="B383" s="13">
        <v>2635.5540000000001</v>
      </c>
      <c r="C383" s="14">
        <v>795.55351999999993</v>
      </c>
      <c r="D383" s="13">
        <v>2936.9736499999999</v>
      </c>
      <c r="E383" s="13">
        <v>4.3898599999999997</v>
      </c>
      <c r="F383" s="13">
        <v>4295.8101999999999</v>
      </c>
      <c r="G383" s="13">
        <v>4989.7683299999999</v>
      </c>
      <c r="H383" s="13">
        <v>47.050899999999999</v>
      </c>
      <c r="I383" s="13">
        <v>231.80178000000001</v>
      </c>
      <c r="J383" s="13">
        <v>382.12207000000001</v>
      </c>
      <c r="K383" s="14">
        <v>1046.798045</v>
      </c>
      <c r="L383" s="13">
        <v>3912.93</v>
      </c>
      <c r="M383" s="15">
        <v>210.10429999999999</v>
      </c>
      <c r="O383" s="24">
        <v>45298</v>
      </c>
      <c r="P383" s="23">
        <v>795.505</v>
      </c>
      <c r="Q383" s="22">
        <v>795.60203999999999</v>
      </c>
      <c r="T383" s="24">
        <v>45298</v>
      </c>
      <c r="U383" s="23">
        <v>1046.2379599999999</v>
      </c>
      <c r="V383" s="22">
        <v>1047.3581300000001</v>
      </c>
    </row>
    <row r="384" spans="1:23" x14ac:dyDescent="0.3">
      <c r="A384" s="16">
        <v>45299</v>
      </c>
      <c r="B384" s="17">
        <v>2626.1629600000001</v>
      </c>
      <c r="C384" s="18">
        <v>795.55351999999993</v>
      </c>
      <c r="D384" s="17">
        <v>2925.8832699999998</v>
      </c>
      <c r="E384" s="17">
        <v>4.3265000000000002</v>
      </c>
      <c r="F384" s="17">
        <v>4293.07114</v>
      </c>
      <c r="G384" s="17">
        <v>4989.1813899999997</v>
      </c>
      <c r="H384" s="17">
        <v>47.066470000000002</v>
      </c>
      <c r="I384" s="17">
        <v>232.99224000000001</v>
      </c>
      <c r="J384" s="17">
        <v>377.74516</v>
      </c>
      <c r="K384" s="18">
        <v>1046.798045</v>
      </c>
      <c r="L384" s="17">
        <v>3912.93</v>
      </c>
      <c r="M384" s="19">
        <v>210.28044</v>
      </c>
      <c r="O384" s="27">
        <v>45299</v>
      </c>
      <c r="P384" s="26">
        <v>795.505</v>
      </c>
      <c r="Q384" s="25">
        <v>795.60203999999999</v>
      </c>
      <c r="T384" s="27">
        <v>45299</v>
      </c>
      <c r="U384" s="26">
        <v>1046.2379599999999</v>
      </c>
      <c r="V384" s="25">
        <v>1047.3581300000001</v>
      </c>
    </row>
    <row r="385" spans="1:22" x14ac:dyDescent="0.3">
      <c r="A385" s="12">
        <v>45300</v>
      </c>
      <c r="B385" s="13">
        <v>2615.4024100000001</v>
      </c>
      <c r="C385" s="14">
        <v>800.25564000000008</v>
      </c>
      <c r="D385" s="13">
        <v>2919.5523199999998</v>
      </c>
      <c r="E385" s="13">
        <v>4.2596600000000002</v>
      </c>
      <c r="F385" s="13">
        <v>4272.1369699999996</v>
      </c>
      <c r="G385" s="13">
        <v>4970.9862700000003</v>
      </c>
      <c r="H385" s="13">
        <v>47.07779</v>
      </c>
      <c r="I385" s="13">
        <v>230.81728000000001</v>
      </c>
      <c r="J385" s="13">
        <v>377.08082000000002</v>
      </c>
      <c r="K385" s="14">
        <v>1052.430625</v>
      </c>
      <c r="L385" s="13">
        <v>3912.93</v>
      </c>
      <c r="M385" s="15">
        <v>209.45760999999999</v>
      </c>
      <c r="O385" s="24">
        <v>45300</v>
      </c>
      <c r="P385" s="23">
        <v>800.20654000000002</v>
      </c>
      <c r="Q385" s="22">
        <v>800.30474000000004</v>
      </c>
      <c r="T385" s="24">
        <v>45300</v>
      </c>
      <c r="U385" s="23">
        <v>1051.01531</v>
      </c>
      <c r="V385" s="22">
        <v>1053.8459399999999</v>
      </c>
    </row>
    <row r="386" spans="1:22" x14ac:dyDescent="0.3">
      <c r="A386" s="16">
        <v>45301</v>
      </c>
      <c r="B386" s="17">
        <v>2634.4901500000001</v>
      </c>
      <c r="C386" s="18">
        <v>803.96656499999995</v>
      </c>
      <c r="D386" s="17">
        <v>2940.1965500000001</v>
      </c>
      <c r="E386" s="17">
        <v>4.2849599999999999</v>
      </c>
      <c r="F386" s="17">
        <v>4314.7570699999997</v>
      </c>
      <c r="G386" s="17">
        <v>5010.7046700000001</v>
      </c>
      <c r="H386" s="17">
        <v>47.377749999999999</v>
      </c>
      <c r="I386" s="17">
        <v>231.65106</v>
      </c>
      <c r="J386" s="17">
        <v>380.40688</v>
      </c>
      <c r="K386" s="18">
        <v>1061.70065</v>
      </c>
      <c r="L386" s="17">
        <v>3934.13</v>
      </c>
      <c r="M386" s="19">
        <v>210.79667000000001</v>
      </c>
      <c r="O386" s="27">
        <v>45301</v>
      </c>
      <c r="P386" s="26">
        <v>803.91728000000001</v>
      </c>
      <c r="Q386" s="25">
        <v>804.01585</v>
      </c>
      <c r="T386" s="27">
        <v>45301</v>
      </c>
      <c r="U386" s="26">
        <v>1060.9843499999999</v>
      </c>
      <c r="V386" s="25">
        <v>1062.41695</v>
      </c>
    </row>
    <row r="387" spans="1:22" x14ac:dyDescent="0.3">
      <c r="A387" s="12">
        <v>45302</v>
      </c>
      <c r="B387" s="13">
        <v>2628.49305</v>
      </c>
      <c r="C387" s="14">
        <v>807.06572499999993</v>
      </c>
      <c r="D387" s="13">
        <v>2938.5978599999999</v>
      </c>
      <c r="E387" s="13">
        <v>4.3462399999999999</v>
      </c>
      <c r="F387" s="13">
        <v>4319.9158100000004</v>
      </c>
      <c r="G387" s="13">
        <v>5016.6509599999999</v>
      </c>
      <c r="H387" s="13">
        <v>47.528970000000001</v>
      </c>
      <c r="I387" s="13">
        <v>232.55097000000001</v>
      </c>
      <c r="J387" s="13">
        <v>381.69385</v>
      </c>
      <c r="K387" s="14">
        <v>1066.3043950000001</v>
      </c>
      <c r="L387" s="13">
        <v>3946.39</v>
      </c>
      <c r="M387" s="15">
        <v>211.376</v>
      </c>
      <c r="O387" s="24">
        <v>45302</v>
      </c>
      <c r="P387" s="23">
        <v>807.01621</v>
      </c>
      <c r="Q387" s="22">
        <v>807.11523999999997</v>
      </c>
      <c r="T387" s="24">
        <v>45302</v>
      </c>
      <c r="U387" s="23">
        <v>1065.4400599999999</v>
      </c>
      <c r="V387" s="22">
        <v>1067.1687300000001</v>
      </c>
    </row>
    <row r="388" spans="1:22" x14ac:dyDescent="0.3">
      <c r="A388" s="16">
        <v>45303</v>
      </c>
      <c r="B388" s="17">
        <v>2632.7628100000002</v>
      </c>
      <c r="C388" s="18">
        <v>805.43337500000007</v>
      </c>
      <c r="D388" s="17">
        <v>2935.6366400000002</v>
      </c>
      <c r="E388" s="17">
        <v>4.3293900000000001</v>
      </c>
      <c r="F388" s="17">
        <v>4309.2112200000001</v>
      </c>
      <c r="G388" s="17">
        <v>5015.0015000000003</v>
      </c>
      <c r="H388" s="17">
        <v>47.391829999999999</v>
      </c>
      <c r="I388" s="17">
        <v>233.27733000000001</v>
      </c>
      <c r="J388" s="17">
        <v>382.87119999999999</v>
      </c>
      <c r="K388" s="18">
        <v>1062.1061</v>
      </c>
      <c r="L388" s="17">
        <v>3929.79</v>
      </c>
      <c r="M388" s="19">
        <v>211.56339</v>
      </c>
      <c r="O388" s="27">
        <v>45303</v>
      </c>
      <c r="P388" s="26">
        <v>805.38385000000005</v>
      </c>
      <c r="Q388" s="25">
        <v>805.48289999999997</v>
      </c>
      <c r="T388" s="27">
        <v>45303</v>
      </c>
      <c r="U388" s="26">
        <v>1061.2449300000001</v>
      </c>
      <c r="V388" s="25">
        <v>1062.9672700000001</v>
      </c>
    </row>
    <row r="389" spans="1:22" x14ac:dyDescent="0.3">
      <c r="A389" s="12">
        <v>45304</v>
      </c>
      <c r="B389" s="13">
        <v>2613.7295300000001</v>
      </c>
      <c r="C389" s="14">
        <v>799.61058500000001</v>
      </c>
      <c r="D389" s="13">
        <v>2914.4137700000001</v>
      </c>
      <c r="E389" s="13">
        <v>4.2980900000000002</v>
      </c>
      <c r="F389" s="13">
        <v>4278.0582299999996</v>
      </c>
      <c r="G389" s="13">
        <v>4978.7460799999999</v>
      </c>
      <c r="H389" s="13">
        <v>47.049210000000002</v>
      </c>
      <c r="I389" s="13">
        <v>231.59088</v>
      </c>
      <c r="J389" s="13">
        <v>380.10327000000001</v>
      </c>
      <c r="K389" s="14">
        <v>1054.427715</v>
      </c>
      <c r="L389" s="13">
        <v>3901.38</v>
      </c>
      <c r="M389" s="15">
        <v>210.03390999999999</v>
      </c>
      <c r="O389" s="24">
        <v>45304</v>
      </c>
      <c r="P389" s="23">
        <v>799.56142</v>
      </c>
      <c r="Q389" s="22">
        <v>799.65975000000003</v>
      </c>
      <c r="T389" s="24">
        <v>45304</v>
      </c>
      <c r="U389" s="23">
        <v>1053.57277</v>
      </c>
      <c r="V389" s="22">
        <v>1055.2826600000001</v>
      </c>
    </row>
    <row r="390" spans="1:22" x14ac:dyDescent="0.3">
      <c r="A390" s="16">
        <v>45305</v>
      </c>
      <c r="B390" s="17">
        <v>2613.7295300000001</v>
      </c>
      <c r="C390" s="18">
        <v>799.61058500000001</v>
      </c>
      <c r="D390" s="17">
        <v>2914.4137700000001</v>
      </c>
      <c r="E390" s="17">
        <v>4.2980900000000002</v>
      </c>
      <c r="F390" s="17">
        <v>4278.0582299999996</v>
      </c>
      <c r="G390" s="17">
        <v>4978.7460799999999</v>
      </c>
      <c r="H390" s="17">
        <v>47.049210000000002</v>
      </c>
      <c r="I390" s="17">
        <v>231.59088</v>
      </c>
      <c r="J390" s="17">
        <v>380.10327000000001</v>
      </c>
      <c r="K390" s="18">
        <v>1054.427715</v>
      </c>
      <c r="L390" s="17">
        <v>3901.38</v>
      </c>
      <c r="M390" s="19">
        <v>210.03390999999999</v>
      </c>
      <c r="O390" s="27">
        <v>45305</v>
      </c>
      <c r="P390" s="26">
        <v>799.56142</v>
      </c>
      <c r="Q390" s="25">
        <v>799.65975000000003</v>
      </c>
      <c r="T390" s="27">
        <v>45305</v>
      </c>
      <c r="U390" s="26">
        <v>1053.57277</v>
      </c>
      <c r="V390" s="25">
        <v>1055.2826600000001</v>
      </c>
    </row>
    <row r="391" spans="1:22" x14ac:dyDescent="0.3">
      <c r="A391" s="12">
        <v>45306</v>
      </c>
      <c r="B391" s="13">
        <v>2599.2944200000002</v>
      </c>
      <c r="C391" s="14">
        <v>803.74536499999999</v>
      </c>
      <c r="D391" s="13">
        <v>2903.67668</v>
      </c>
      <c r="E391" s="13">
        <v>4.2691600000000003</v>
      </c>
      <c r="F391" s="13">
        <v>4272.2061599999997</v>
      </c>
      <c r="G391" s="13">
        <v>4967.2370099999998</v>
      </c>
      <c r="H391" s="13">
        <v>47.067659999999997</v>
      </c>
      <c r="I391" s="13">
        <v>230.91919999999999</v>
      </c>
      <c r="J391" s="13">
        <v>376.79566</v>
      </c>
      <c r="K391" s="14">
        <v>1056.426365</v>
      </c>
      <c r="L391" s="13">
        <v>3901.38</v>
      </c>
      <c r="M391" s="15">
        <v>208.67178999999999</v>
      </c>
      <c r="O391" s="24">
        <v>45306</v>
      </c>
      <c r="P391" s="23">
        <v>803.69569000000001</v>
      </c>
      <c r="Q391" s="22">
        <v>803.79503999999997</v>
      </c>
      <c r="T391" s="24">
        <v>45306</v>
      </c>
      <c r="U391" s="23">
        <v>1055.56818</v>
      </c>
      <c r="V391" s="22">
        <v>1057.2845500000001</v>
      </c>
    </row>
    <row r="392" spans="1:22" x14ac:dyDescent="0.3">
      <c r="A392" s="16">
        <v>45307</v>
      </c>
      <c r="B392" s="17">
        <v>2574.3255899999999</v>
      </c>
      <c r="C392" s="18">
        <v>800.08613000000003</v>
      </c>
      <c r="D392" s="17">
        <v>2893.9841200000001</v>
      </c>
      <c r="E392" s="17">
        <v>4.2029399999999999</v>
      </c>
      <c r="F392" s="17">
        <v>4243.3359499999997</v>
      </c>
      <c r="G392" s="17">
        <v>4936.8062499999996</v>
      </c>
      <c r="H392" s="17">
        <v>46.96284</v>
      </c>
      <c r="I392" s="17">
        <v>227.18433999999999</v>
      </c>
      <c r="J392" s="17">
        <v>372.90956999999997</v>
      </c>
      <c r="K392" s="18">
        <v>1055.71658</v>
      </c>
      <c r="L392" s="17">
        <v>3901.38</v>
      </c>
      <c r="M392" s="19">
        <v>205.70116999999999</v>
      </c>
      <c r="O392" s="27">
        <v>45307</v>
      </c>
      <c r="P392" s="26">
        <v>800.03691000000003</v>
      </c>
      <c r="Q392" s="25">
        <v>800.13535000000002</v>
      </c>
      <c r="T392" s="27">
        <v>45307</v>
      </c>
      <c r="U392" s="26">
        <v>1053.2883300000001</v>
      </c>
      <c r="V392" s="25">
        <v>1058.14483</v>
      </c>
    </row>
    <row r="393" spans="1:22" x14ac:dyDescent="0.3">
      <c r="A393" s="12">
        <v>45308</v>
      </c>
      <c r="B393" s="13">
        <v>2573.9661700000001</v>
      </c>
      <c r="C393" s="14">
        <v>803.68104000000005</v>
      </c>
      <c r="D393" s="13">
        <v>2915.2611299999999</v>
      </c>
      <c r="E393" s="13">
        <v>4.2735399999999997</v>
      </c>
      <c r="F393" s="13">
        <v>4275.6252000000004</v>
      </c>
      <c r="G393" s="13">
        <v>4988.5249700000004</v>
      </c>
      <c r="H393" s="13">
        <v>47.402299999999997</v>
      </c>
      <c r="I393" s="13">
        <v>227.34142</v>
      </c>
      <c r="J393" s="13">
        <v>373.66246999999998</v>
      </c>
      <c r="K393" s="14">
        <v>1060.6518000000001</v>
      </c>
      <c r="L393" s="13">
        <v>3940.85</v>
      </c>
      <c r="M393" s="15">
        <v>205.79495</v>
      </c>
      <c r="O393" s="24">
        <v>45308</v>
      </c>
      <c r="P393" s="23">
        <v>803.63187000000005</v>
      </c>
      <c r="Q393" s="22">
        <v>803.73021000000006</v>
      </c>
      <c r="T393" s="24">
        <v>45308</v>
      </c>
      <c r="U393" s="23">
        <v>1059.93813</v>
      </c>
      <c r="V393" s="22">
        <v>1061.36547</v>
      </c>
    </row>
    <row r="394" spans="1:22" x14ac:dyDescent="0.3">
      <c r="A394" s="16">
        <v>45309</v>
      </c>
      <c r="B394" s="17">
        <v>2602.2057199999999</v>
      </c>
      <c r="C394" s="18">
        <v>804.47073999999998</v>
      </c>
      <c r="D394" s="17">
        <v>2936.7809699999998</v>
      </c>
      <c r="E394" s="17">
        <v>4.3122100000000003</v>
      </c>
      <c r="F394" s="17">
        <v>4307.5029199999999</v>
      </c>
      <c r="G394" s="17">
        <v>5030.1504000000004</v>
      </c>
      <c r="H394" s="17">
        <v>47.75553</v>
      </c>
      <c r="I394" s="17">
        <v>230.82514</v>
      </c>
      <c r="J394" s="17">
        <v>376.64506</v>
      </c>
      <c r="K394" s="18">
        <v>1062.5006800000001</v>
      </c>
      <c r="L394" s="17">
        <v>3969.5</v>
      </c>
      <c r="M394" s="19">
        <v>209.36180999999999</v>
      </c>
      <c r="O394" s="27">
        <v>45309</v>
      </c>
      <c r="P394" s="26">
        <v>804.42183</v>
      </c>
      <c r="Q394" s="25">
        <v>804.51964999999996</v>
      </c>
      <c r="T394" s="27">
        <v>45309</v>
      </c>
      <c r="U394" s="26">
        <v>1061.6474900000001</v>
      </c>
      <c r="V394" s="25">
        <v>1063.3538699999999</v>
      </c>
    </row>
    <row r="395" spans="1:22" x14ac:dyDescent="0.3">
      <c r="A395" s="12">
        <v>45310</v>
      </c>
      <c r="B395" s="13">
        <v>2594.22057</v>
      </c>
      <c r="C395" s="14">
        <v>797.548585</v>
      </c>
      <c r="D395" s="13">
        <v>2926.1316700000002</v>
      </c>
      <c r="E395" s="13">
        <v>4.3245100000000001</v>
      </c>
      <c r="F395" s="13">
        <v>4287.7822800000004</v>
      </c>
      <c r="G395" s="13">
        <v>4995.7805200000003</v>
      </c>
      <c r="H395" s="13">
        <v>47.430689999999998</v>
      </c>
      <c r="I395" s="13">
        <v>230.06656000000001</v>
      </c>
      <c r="J395" s="13">
        <v>374.79036000000002</v>
      </c>
      <c r="K395" s="14">
        <v>1053.7289449999998</v>
      </c>
      <c r="L395" s="13">
        <v>3939.89</v>
      </c>
      <c r="M395" s="15">
        <v>207.04933</v>
      </c>
      <c r="O395" s="24">
        <v>45310</v>
      </c>
      <c r="P395" s="23">
        <v>797.50014999999996</v>
      </c>
      <c r="Q395" s="22">
        <v>797.59702000000004</v>
      </c>
      <c r="T395" s="24">
        <v>45310</v>
      </c>
      <c r="U395" s="23">
        <v>1052.88348</v>
      </c>
      <c r="V395" s="22">
        <v>1054.5744099999999</v>
      </c>
    </row>
    <row r="396" spans="1:22" x14ac:dyDescent="0.3">
      <c r="A396" s="16">
        <v>45311</v>
      </c>
      <c r="B396" s="17">
        <v>2578.7469900000001</v>
      </c>
      <c r="C396" s="18">
        <v>792.79149499999994</v>
      </c>
      <c r="D396" s="17">
        <v>2908.6783700000001</v>
      </c>
      <c r="E396" s="17">
        <v>4.2987099999999998</v>
      </c>
      <c r="F396" s="17">
        <v>4262.20723</v>
      </c>
      <c r="G396" s="17">
        <v>4965.9825199999996</v>
      </c>
      <c r="H396" s="17">
        <v>47.147779999999997</v>
      </c>
      <c r="I396" s="17">
        <v>228.6943</v>
      </c>
      <c r="J396" s="17">
        <v>372.55486999999999</v>
      </c>
      <c r="K396" s="18">
        <v>1047.4438399999999</v>
      </c>
      <c r="L396" s="17">
        <v>3916.39</v>
      </c>
      <c r="M396" s="19">
        <v>205.81434999999999</v>
      </c>
      <c r="O396" s="27">
        <v>45311</v>
      </c>
      <c r="P396" s="26">
        <v>792.74334999999996</v>
      </c>
      <c r="Q396" s="25">
        <v>792.83964000000003</v>
      </c>
      <c r="T396" s="27">
        <v>45311</v>
      </c>
      <c r="U396" s="26">
        <v>1046.6034199999999</v>
      </c>
      <c r="V396" s="25">
        <v>1048.2842599999999</v>
      </c>
    </row>
    <row r="397" spans="1:22" x14ac:dyDescent="0.3">
      <c r="A397" s="12">
        <v>45312</v>
      </c>
      <c r="B397" s="13">
        <v>2578.7469900000001</v>
      </c>
      <c r="C397" s="14">
        <v>792.79149499999994</v>
      </c>
      <c r="D397" s="13">
        <v>2908.6783700000001</v>
      </c>
      <c r="E397" s="13">
        <v>4.2987099999999998</v>
      </c>
      <c r="F397" s="13">
        <v>4262.20723</v>
      </c>
      <c r="G397" s="13">
        <v>4965.9825199999996</v>
      </c>
      <c r="H397" s="13">
        <v>47.147779999999997</v>
      </c>
      <c r="I397" s="13">
        <v>228.6943</v>
      </c>
      <c r="J397" s="13">
        <v>372.55486999999999</v>
      </c>
      <c r="K397" s="14">
        <v>1047.4438399999999</v>
      </c>
      <c r="L397" s="13">
        <v>3916.39</v>
      </c>
      <c r="M397" s="15">
        <v>205.81434999999999</v>
      </c>
      <c r="O397" s="24">
        <v>45312</v>
      </c>
      <c r="P397" s="23">
        <v>792.74334999999996</v>
      </c>
      <c r="Q397" s="22">
        <v>792.83964000000003</v>
      </c>
      <c r="T397" s="24">
        <v>45312</v>
      </c>
      <c r="U397" s="23">
        <v>1046.6034199999999</v>
      </c>
      <c r="V397" s="22">
        <v>1048.2842599999999</v>
      </c>
    </row>
    <row r="398" spans="1:22" x14ac:dyDescent="0.3">
      <c r="A398" s="16">
        <v>45313</v>
      </c>
      <c r="B398" s="17">
        <v>2580.90101</v>
      </c>
      <c r="C398" s="18">
        <v>795.69077500000003</v>
      </c>
      <c r="D398" s="17">
        <v>2912.57204</v>
      </c>
      <c r="E398" s="17">
        <v>4.3091699999999999</v>
      </c>
      <c r="F398" s="17">
        <v>4263.1863300000005</v>
      </c>
      <c r="G398" s="17">
        <v>4980.8648000000003</v>
      </c>
      <c r="H398" s="17">
        <v>47.147779999999997</v>
      </c>
      <c r="I398" s="17">
        <v>228.51416</v>
      </c>
      <c r="J398" s="17">
        <v>372.78715</v>
      </c>
      <c r="K398" s="18">
        <v>1047.3040299999998</v>
      </c>
      <c r="L398" s="17">
        <v>3916.39</v>
      </c>
      <c r="M398" s="19">
        <v>204.12482</v>
      </c>
      <c r="O398" s="27">
        <v>45313</v>
      </c>
      <c r="P398" s="26">
        <v>795.64228000000003</v>
      </c>
      <c r="Q398" s="25">
        <v>795.73927000000003</v>
      </c>
      <c r="T398" s="27">
        <v>45313</v>
      </c>
      <c r="U398" s="26">
        <v>1046.3237999999999</v>
      </c>
      <c r="V398" s="25">
        <v>1048.2842599999999</v>
      </c>
    </row>
    <row r="399" spans="1:22" x14ac:dyDescent="0.3">
      <c r="A399" s="12">
        <v>45314</v>
      </c>
      <c r="B399" s="13">
        <v>2563.1024600000001</v>
      </c>
      <c r="C399" s="14">
        <v>788.99306999999999</v>
      </c>
      <c r="D399" s="13">
        <v>2896.1836499999999</v>
      </c>
      <c r="E399" s="13">
        <v>4.2792199999999996</v>
      </c>
      <c r="F399" s="13">
        <v>4229.5387899999996</v>
      </c>
      <c r="G399" s="13">
        <v>4945.6222500000003</v>
      </c>
      <c r="H399" s="13">
        <v>46.950830000000003</v>
      </c>
      <c r="I399" s="13">
        <v>224.92597000000001</v>
      </c>
      <c r="J399" s="13">
        <v>370.68588</v>
      </c>
      <c r="K399" s="14">
        <v>1043.7040750000001</v>
      </c>
      <c r="L399" s="13">
        <v>3904.49</v>
      </c>
      <c r="M399" s="15">
        <v>204.86600000000001</v>
      </c>
      <c r="O399" s="24">
        <v>45314</v>
      </c>
      <c r="P399" s="23">
        <v>788.94524000000001</v>
      </c>
      <c r="Q399" s="22">
        <v>789.04089999999997</v>
      </c>
      <c r="T399" s="24">
        <v>45314</v>
      </c>
      <c r="U399" s="23">
        <v>1042.3091199999999</v>
      </c>
      <c r="V399" s="22">
        <v>1045.0990300000001</v>
      </c>
    </row>
    <row r="400" spans="1:22" x14ac:dyDescent="0.3">
      <c r="A400" s="16">
        <v>45315</v>
      </c>
      <c r="B400" s="17">
        <v>2598.22631</v>
      </c>
      <c r="C400" s="18">
        <v>791.48293999999999</v>
      </c>
      <c r="D400" s="17">
        <v>2917.4507800000001</v>
      </c>
      <c r="E400" s="17">
        <v>4.3210199999999999</v>
      </c>
      <c r="F400" s="17">
        <v>4289.3259900000003</v>
      </c>
      <c r="G400" s="17">
        <v>5018.4110700000001</v>
      </c>
      <c r="H400" s="17">
        <v>47.330210000000001</v>
      </c>
      <c r="I400" s="17">
        <v>229.34366</v>
      </c>
      <c r="J400" s="17">
        <v>376.50423999999998</v>
      </c>
      <c r="K400" s="18">
        <v>1048.5334400000002</v>
      </c>
      <c r="L400" s="17">
        <v>3934.62</v>
      </c>
      <c r="M400" s="19">
        <v>208.48429999999999</v>
      </c>
      <c r="O400" s="27">
        <v>45315</v>
      </c>
      <c r="P400" s="26">
        <v>791.43517999999995</v>
      </c>
      <c r="Q400" s="25">
        <v>791.53070000000002</v>
      </c>
      <c r="T400" s="27">
        <v>45315</v>
      </c>
      <c r="U400" s="26">
        <v>1047.8348800000001</v>
      </c>
      <c r="V400" s="25">
        <v>1049.232</v>
      </c>
    </row>
    <row r="401" spans="1:22" x14ac:dyDescent="0.3">
      <c r="A401" s="12">
        <v>45316</v>
      </c>
      <c r="B401" s="13">
        <v>2586.4965900000002</v>
      </c>
      <c r="C401" s="14">
        <v>798.94894999999997</v>
      </c>
      <c r="D401" s="13">
        <v>2910.75065</v>
      </c>
      <c r="E401" s="13">
        <v>4.31149</v>
      </c>
      <c r="F401" s="13">
        <v>4256.3323399999999</v>
      </c>
      <c r="G401" s="13">
        <v>4991.2329900000004</v>
      </c>
      <c r="H401" s="13">
        <v>47.28257</v>
      </c>
      <c r="I401" s="13">
        <v>227.85621</v>
      </c>
      <c r="J401" s="13">
        <v>375.53631000000001</v>
      </c>
      <c r="K401" s="14">
        <v>1045.8953350000002</v>
      </c>
      <c r="L401" s="13">
        <v>3929.95</v>
      </c>
      <c r="M401" s="15">
        <v>208.11278999999999</v>
      </c>
      <c r="O401" s="24">
        <v>45316</v>
      </c>
      <c r="P401" s="23">
        <v>798.90021999999999</v>
      </c>
      <c r="Q401" s="22">
        <v>798.99767999999995</v>
      </c>
      <c r="T401" s="24">
        <v>45316</v>
      </c>
      <c r="U401" s="23">
        <v>1045.19946</v>
      </c>
      <c r="V401" s="22">
        <v>1046.59121</v>
      </c>
    </row>
    <row r="402" spans="1:22" x14ac:dyDescent="0.3">
      <c r="A402" s="16">
        <v>45317</v>
      </c>
      <c r="B402" s="17">
        <v>2592.01728</v>
      </c>
      <c r="C402" s="18">
        <v>798.911205</v>
      </c>
      <c r="D402" s="17">
        <v>2924.7861899999998</v>
      </c>
      <c r="E402" s="17">
        <v>4.2770700000000001</v>
      </c>
      <c r="F402" s="17">
        <v>4272.1778000000004</v>
      </c>
      <c r="G402" s="17">
        <v>5003.3150599999999</v>
      </c>
      <c r="H402" s="17">
        <v>47.318779999999997</v>
      </c>
      <c r="I402" s="17">
        <v>229.12671</v>
      </c>
      <c r="J402" s="17">
        <v>378.06743999999998</v>
      </c>
      <c r="K402" s="18">
        <v>1045.72306</v>
      </c>
      <c r="L402" s="17">
        <v>3932.96</v>
      </c>
      <c r="M402" s="19">
        <v>209.74387999999999</v>
      </c>
      <c r="O402" s="27">
        <v>45317</v>
      </c>
      <c r="P402" s="26">
        <v>798.86252000000002</v>
      </c>
      <c r="Q402" s="25">
        <v>798.95988999999997</v>
      </c>
      <c r="T402" s="27">
        <v>45317</v>
      </c>
      <c r="U402" s="26">
        <v>1044.61088</v>
      </c>
      <c r="V402" s="25">
        <v>1046.8352400000001</v>
      </c>
    </row>
    <row r="403" spans="1:22" x14ac:dyDescent="0.3">
      <c r="A403" s="12">
        <v>45318</v>
      </c>
      <c r="B403" s="13">
        <v>2586.9425999999999</v>
      </c>
      <c r="C403" s="14">
        <v>797.34708999999998</v>
      </c>
      <c r="D403" s="13">
        <v>2919.0600100000001</v>
      </c>
      <c r="E403" s="13">
        <v>4.2686900000000003</v>
      </c>
      <c r="F403" s="13">
        <v>4263.8136699999995</v>
      </c>
      <c r="G403" s="13">
        <v>4993.5195000000003</v>
      </c>
      <c r="H403" s="13">
        <v>47.226140000000001</v>
      </c>
      <c r="I403" s="13">
        <v>228.67812000000001</v>
      </c>
      <c r="J403" s="13">
        <v>377.32724999999999</v>
      </c>
      <c r="K403" s="14">
        <v>1043.6757299999999</v>
      </c>
      <c r="L403" s="13">
        <v>3925.26</v>
      </c>
      <c r="M403" s="15">
        <v>209.33323999999999</v>
      </c>
      <c r="O403" s="24">
        <v>45318</v>
      </c>
      <c r="P403" s="23">
        <v>797.29849999999999</v>
      </c>
      <c r="Q403" s="22">
        <v>797.39567999999997</v>
      </c>
      <c r="T403" s="24">
        <v>45318</v>
      </c>
      <c r="U403" s="23">
        <v>1042.56573</v>
      </c>
      <c r="V403" s="22">
        <v>1044.7857300000001</v>
      </c>
    </row>
    <row r="404" spans="1:22" x14ac:dyDescent="0.3">
      <c r="A404" s="16">
        <v>45319</v>
      </c>
      <c r="B404" s="17">
        <v>2586.9425999999999</v>
      </c>
      <c r="C404" s="18">
        <v>797.34708999999998</v>
      </c>
      <c r="D404" s="17">
        <v>2919.0600100000001</v>
      </c>
      <c r="E404" s="17">
        <v>4.2686900000000003</v>
      </c>
      <c r="F404" s="17">
        <v>4263.8136699999995</v>
      </c>
      <c r="G404" s="17">
        <v>4993.5195000000003</v>
      </c>
      <c r="H404" s="17">
        <v>47.226140000000001</v>
      </c>
      <c r="I404" s="17">
        <v>228.67812000000001</v>
      </c>
      <c r="J404" s="17">
        <v>377.32724999999999</v>
      </c>
      <c r="K404" s="18">
        <v>1043.6757299999999</v>
      </c>
      <c r="L404" s="17">
        <v>3925.26</v>
      </c>
      <c r="M404" s="19">
        <v>209.33323999999999</v>
      </c>
      <c r="O404" s="27">
        <v>45319</v>
      </c>
      <c r="P404" s="26">
        <v>797.29849999999999</v>
      </c>
      <c r="Q404" s="25">
        <v>797.39567999999997</v>
      </c>
      <c r="T404" s="27">
        <v>45319</v>
      </c>
      <c r="U404" s="26">
        <v>1042.56573</v>
      </c>
      <c r="V404" s="25">
        <v>1044.7857300000001</v>
      </c>
    </row>
    <row r="405" spans="1:22" x14ac:dyDescent="0.3">
      <c r="A405" s="12">
        <v>45320</v>
      </c>
      <c r="B405" s="13">
        <v>2587.7276499999998</v>
      </c>
      <c r="C405" s="14">
        <v>799.08391000000006</v>
      </c>
      <c r="D405" s="13">
        <v>2917.8665599999999</v>
      </c>
      <c r="E405" s="13">
        <v>4.2153799999999997</v>
      </c>
      <c r="F405" s="13">
        <v>4238.6920099999998</v>
      </c>
      <c r="G405" s="13">
        <v>4976.6408899999997</v>
      </c>
      <c r="H405" s="13">
        <v>47.211939999999998</v>
      </c>
      <c r="I405" s="13">
        <v>227.64367999999999</v>
      </c>
      <c r="J405" s="13">
        <v>375.20467000000002</v>
      </c>
      <c r="K405" s="14">
        <v>1038.0181250000001</v>
      </c>
      <c r="L405" s="13">
        <v>3925.26</v>
      </c>
      <c r="M405" s="15">
        <v>208.49930000000001</v>
      </c>
      <c r="O405" s="24">
        <v>45320</v>
      </c>
      <c r="P405" s="23">
        <v>799.03511000000003</v>
      </c>
      <c r="Q405" s="22">
        <v>799.13270999999997</v>
      </c>
      <c r="T405" s="24">
        <v>45320</v>
      </c>
      <c r="U405" s="23">
        <v>1036.78288</v>
      </c>
      <c r="V405" s="22">
        <v>1039.2533699999999</v>
      </c>
    </row>
    <row r="406" spans="1:22" x14ac:dyDescent="0.3">
      <c r="A406" s="16">
        <v>45321</v>
      </c>
      <c r="B406" s="17">
        <v>2578.8518800000002</v>
      </c>
      <c r="C406" s="18">
        <v>796.17447500000003</v>
      </c>
      <c r="D406" s="17">
        <v>2918.3676500000001</v>
      </c>
      <c r="E406" s="17">
        <v>4.1928200000000002</v>
      </c>
      <c r="F406" s="17">
        <v>4246.7484899999999</v>
      </c>
      <c r="G406" s="17">
        <v>4963.9126800000004</v>
      </c>
      <c r="H406" s="17">
        <v>47.149979999999999</v>
      </c>
      <c r="I406" s="17">
        <v>227.96404999999999</v>
      </c>
      <c r="J406" s="17">
        <v>374.14719000000002</v>
      </c>
      <c r="K406" s="18">
        <v>1030.7566449999999</v>
      </c>
      <c r="L406" s="17">
        <v>3918.93</v>
      </c>
      <c r="M406" s="19">
        <v>207.84566000000001</v>
      </c>
      <c r="O406" s="27">
        <v>45321</v>
      </c>
      <c r="P406" s="26">
        <v>796.12594999999999</v>
      </c>
      <c r="Q406" s="25">
        <v>796.22299999999996</v>
      </c>
      <c r="T406" s="27">
        <v>45321</v>
      </c>
      <c r="U406" s="26">
        <v>1029.4011</v>
      </c>
      <c r="V406" s="25">
        <v>1032.1121900000001</v>
      </c>
    </row>
    <row r="407" spans="1:22" x14ac:dyDescent="0.3">
      <c r="A407" s="12">
        <v>45322</v>
      </c>
      <c r="B407" s="13">
        <v>2595.0178799999999</v>
      </c>
      <c r="C407" s="14">
        <v>790.89352000000008</v>
      </c>
      <c r="D407" s="13">
        <v>2938.2133899999999</v>
      </c>
      <c r="E407" s="13">
        <v>4.2119</v>
      </c>
      <c r="F407" s="13">
        <v>4264.183</v>
      </c>
      <c r="G407" s="13">
        <v>4999.0553200000004</v>
      </c>
      <c r="H407" s="13">
        <v>47.271459999999998</v>
      </c>
      <c r="I407" s="13">
        <v>228.55812</v>
      </c>
      <c r="J407" s="13">
        <v>375.41838999999999</v>
      </c>
      <c r="K407" s="14">
        <v>1030.4773049999999</v>
      </c>
      <c r="L407" s="13">
        <v>3925.6</v>
      </c>
      <c r="M407" s="15">
        <v>211.06793999999999</v>
      </c>
      <c r="O407" s="24">
        <v>45322</v>
      </c>
      <c r="P407" s="23">
        <v>790.84572000000003</v>
      </c>
      <c r="Q407" s="22">
        <v>790.94132000000002</v>
      </c>
      <c r="T407" s="24">
        <v>45322</v>
      </c>
      <c r="U407" s="23">
        <v>1029.5305499999999</v>
      </c>
      <c r="V407" s="22">
        <v>1031.4240600000001</v>
      </c>
    </row>
    <row r="408" spans="1:22" x14ac:dyDescent="0.3">
      <c r="A408" s="16">
        <v>45323</v>
      </c>
      <c r="B408" s="17">
        <v>2563.1255700000002</v>
      </c>
      <c r="C408" s="18">
        <v>790.51117999999997</v>
      </c>
      <c r="D408" s="17">
        <v>2919.11879</v>
      </c>
      <c r="E408" s="17">
        <v>4.1991399999999999</v>
      </c>
      <c r="F408" s="17">
        <v>4240.1599200000001</v>
      </c>
      <c r="G408" s="17">
        <v>4966.3005199999998</v>
      </c>
      <c r="H408" s="17">
        <v>47.187840000000001</v>
      </c>
      <c r="I408" s="17">
        <v>228.73933</v>
      </c>
      <c r="J408" s="17">
        <v>374.13443000000001</v>
      </c>
      <c r="K408" s="18">
        <v>1029.4637699999998</v>
      </c>
      <c r="L408" s="17">
        <v>3915.56</v>
      </c>
      <c r="M408" s="19">
        <v>210.48568</v>
      </c>
      <c r="O408" s="27">
        <v>45323</v>
      </c>
      <c r="P408" s="26">
        <v>790.4633</v>
      </c>
      <c r="Q408" s="25">
        <v>790.55906000000004</v>
      </c>
      <c r="T408" s="27">
        <v>45323</v>
      </c>
      <c r="U408" s="26">
        <v>1028.2457899999999</v>
      </c>
      <c r="V408" s="25">
        <v>1030.68175</v>
      </c>
    </row>
    <row r="409" spans="1:22" x14ac:dyDescent="0.3">
      <c r="A409" s="12">
        <v>45324</v>
      </c>
      <c r="B409" s="13">
        <v>2535.27169</v>
      </c>
      <c r="C409" s="14">
        <v>788.10262</v>
      </c>
      <c r="D409" s="13">
        <v>2890.9496300000001</v>
      </c>
      <c r="E409" s="13">
        <v>4.1067</v>
      </c>
      <c r="F409" s="13">
        <v>4200.9518099999996</v>
      </c>
      <c r="G409" s="13">
        <v>4922.5650299999998</v>
      </c>
      <c r="H409" s="13">
        <v>46.897689999999997</v>
      </c>
      <c r="I409" s="13">
        <v>226.91229999999999</v>
      </c>
      <c r="J409" s="13">
        <v>366.45591000000002</v>
      </c>
      <c r="K409" s="14">
        <v>1022.0899850000001</v>
      </c>
      <c r="L409" s="13">
        <v>3889.05</v>
      </c>
      <c r="M409" s="15">
        <v>205.76983999999999</v>
      </c>
      <c r="O409" s="24">
        <v>45324</v>
      </c>
      <c r="P409" s="23">
        <v>788.05471</v>
      </c>
      <c r="Q409" s="22">
        <v>788.15053</v>
      </c>
      <c r="T409" s="24">
        <v>45324</v>
      </c>
      <c r="U409" s="23">
        <v>1021.28413</v>
      </c>
      <c r="V409" s="22">
        <v>1022.89584</v>
      </c>
    </row>
    <row r="410" spans="1:22" x14ac:dyDescent="0.3">
      <c r="A410" s="16">
        <v>45325</v>
      </c>
      <c r="B410" s="17">
        <v>2560.7348999999999</v>
      </c>
      <c r="C410" s="18">
        <v>796.01799499999993</v>
      </c>
      <c r="D410" s="17">
        <v>2919.98513</v>
      </c>
      <c r="E410" s="17">
        <v>4.1479499999999998</v>
      </c>
      <c r="F410" s="17">
        <v>4243.1444199999996</v>
      </c>
      <c r="G410" s="17">
        <v>4972.0052299999998</v>
      </c>
      <c r="H410" s="17">
        <v>47.36871</v>
      </c>
      <c r="I410" s="17">
        <v>229.19130999999999</v>
      </c>
      <c r="J410" s="17">
        <v>370.13643999999999</v>
      </c>
      <c r="K410" s="18">
        <v>1032.3554349999999</v>
      </c>
      <c r="L410" s="17">
        <v>3928.11</v>
      </c>
      <c r="M410" s="19">
        <v>207.8365</v>
      </c>
      <c r="O410" s="27">
        <v>45325</v>
      </c>
      <c r="P410" s="26">
        <v>795.96960000000001</v>
      </c>
      <c r="Q410" s="25">
        <v>796.06638999999996</v>
      </c>
      <c r="T410" s="27">
        <v>45325</v>
      </c>
      <c r="U410" s="26">
        <v>1031.5414900000001</v>
      </c>
      <c r="V410" s="25">
        <v>1033.16938</v>
      </c>
    </row>
    <row r="411" spans="1:22" x14ac:dyDescent="0.3">
      <c r="A411" s="12">
        <v>45326</v>
      </c>
      <c r="B411" s="13">
        <v>2560.7348999999999</v>
      </c>
      <c r="C411" s="14">
        <v>796.01799499999993</v>
      </c>
      <c r="D411" s="13">
        <v>2919.98513</v>
      </c>
      <c r="E411" s="13">
        <v>4.1479499999999998</v>
      </c>
      <c r="F411" s="13">
        <v>4243.1444199999996</v>
      </c>
      <c r="G411" s="13">
        <v>4972.0052299999998</v>
      </c>
      <c r="H411" s="13">
        <v>47.36871</v>
      </c>
      <c r="I411" s="13">
        <v>229.19130999999999</v>
      </c>
      <c r="J411" s="13">
        <v>370.13643999999999</v>
      </c>
      <c r="K411" s="14">
        <v>1032.3554349999999</v>
      </c>
      <c r="L411" s="13">
        <v>3928.11</v>
      </c>
      <c r="M411" s="15">
        <v>207.8365</v>
      </c>
      <c r="O411" s="24">
        <v>45326</v>
      </c>
      <c r="P411" s="23">
        <v>795.96960000000001</v>
      </c>
      <c r="Q411" s="22">
        <v>796.06638999999996</v>
      </c>
      <c r="T411" s="24">
        <v>45326</v>
      </c>
      <c r="U411" s="23">
        <v>1031.5414900000001</v>
      </c>
      <c r="V411" s="22">
        <v>1033.16938</v>
      </c>
    </row>
    <row r="412" spans="1:22" x14ac:dyDescent="0.3">
      <c r="A412" s="16">
        <v>45327</v>
      </c>
      <c r="B412" s="17">
        <v>2542.4691899999998</v>
      </c>
      <c r="C412" s="18">
        <v>794.07091500000001</v>
      </c>
      <c r="D412" s="17">
        <v>2901.4366399999999</v>
      </c>
      <c r="E412" s="17">
        <v>4.1156800000000002</v>
      </c>
      <c r="F412" s="17">
        <v>4213.0943799999995</v>
      </c>
      <c r="G412" s="17">
        <v>4918.1901200000002</v>
      </c>
      <c r="H412" s="17">
        <v>47.290300000000002</v>
      </c>
      <c r="I412" s="17">
        <v>228.19605999999999</v>
      </c>
      <c r="J412" s="17">
        <v>367.20231000000001</v>
      </c>
      <c r="K412" s="18">
        <v>1026.9579799999999</v>
      </c>
      <c r="L412" s="17">
        <v>3928.11</v>
      </c>
      <c r="M412" s="19">
        <v>205.88226</v>
      </c>
      <c r="O412" s="27">
        <v>45327</v>
      </c>
      <c r="P412" s="26">
        <v>794.02275999999995</v>
      </c>
      <c r="Q412" s="25">
        <v>794.11906999999997</v>
      </c>
      <c r="T412" s="27">
        <v>45327</v>
      </c>
      <c r="U412" s="26">
        <v>1025.8840399999999</v>
      </c>
      <c r="V412" s="25">
        <v>1028.0319199999999</v>
      </c>
    </row>
    <row r="413" spans="1:22" x14ac:dyDescent="0.3">
      <c r="A413" s="12">
        <v>45328</v>
      </c>
      <c r="B413" s="13">
        <v>2589.5982399999998</v>
      </c>
      <c r="C413" s="14">
        <v>794.35364499999991</v>
      </c>
      <c r="D413" s="13">
        <v>2939.6576500000001</v>
      </c>
      <c r="E413" s="13">
        <v>4.1933699999999998</v>
      </c>
      <c r="F413" s="13">
        <v>4271.5350500000004</v>
      </c>
      <c r="G413" s="13">
        <v>5000.4869799999997</v>
      </c>
      <c r="H413" s="13">
        <v>47.868040000000001</v>
      </c>
      <c r="I413" s="13">
        <v>233.18123</v>
      </c>
      <c r="J413" s="13">
        <v>373.45093000000003</v>
      </c>
      <c r="K413" s="14">
        <v>1033.3321449999999</v>
      </c>
      <c r="L413" s="13">
        <v>3975.74</v>
      </c>
      <c r="M413" s="15">
        <v>210.62128000000001</v>
      </c>
      <c r="O413" s="24">
        <v>45328</v>
      </c>
      <c r="P413" s="23">
        <v>794.30602999999996</v>
      </c>
      <c r="Q413" s="22">
        <v>794.40125999999998</v>
      </c>
      <c r="T413" s="24">
        <v>45328</v>
      </c>
      <c r="U413" s="23">
        <v>1032.12357</v>
      </c>
      <c r="V413" s="22">
        <v>1034.54072</v>
      </c>
    </row>
    <row r="414" spans="1:22" x14ac:dyDescent="0.3">
      <c r="A414" s="16">
        <v>45329</v>
      </c>
      <c r="B414" s="17">
        <v>2579.52468</v>
      </c>
      <c r="C414" s="18">
        <v>795.13927999999999</v>
      </c>
      <c r="D414" s="17">
        <v>2933.1922599999998</v>
      </c>
      <c r="E414" s="17">
        <v>4.1488199999999997</v>
      </c>
      <c r="F414" s="17">
        <v>4249.8256700000002</v>
      </c>
      <c r="G414" s="17">
        <v>4990.1624899999997</v>
      </c>
      <c r="H414" s="17">
        <v>47.615870000000001</v>
      </c>
      <c r="I414" s="17">
        <v>231.86136999999999</v>
      </c>
      <c r="J414" s="17">
        <v>373.34863999999999</v>
      </c>
      <c r="K414" s="18">
        <v>1024.6587050000001</v>
      </c>
      <c r="L414" s="17">
        <v>3950.57</v>
      </c>
      <c r="M414" s="19">
        <v>208.8177</v>
      </c>
      <c r="O414" s="27">
        <v>45329</v>
      </c>
      <c r="P414" s="26">
        <v>795.09127000000001</v>
      </c>
      <c r="Q414" s="25">
        <v>795.18728999999996</v>
      </c>
      <c r="T414" s="27">
        <v>45329</v>
      </c>
      <c r="U414" s="26">
        <v>1023.99429</v>
      </c>
      <c r="V414" s="25">
        <v>1025.32312</v>
      </c>
    </row>
    <row r="415" spans="1:22" x14ac:dyDescent="0.3">
      <c r="A415" s="12">
        <v>45330</v>
      </c>
      <c r="B415" s="13">
        <v>2570.1004800000001</v>
      </c>
      <c r="C415" s="14">
        <v>798.75617</v>
      </c>
      <c r="D415" s="13">
        <v>2942.72345</v>
      </c>
      <c r="E415" s="13">
        <v>4.1253200000000003</v>
      </c>
      <c r="F415" s="13">
        <v>4264.1519200000002</v>
      </c>
      <c r="G415" s="13">
        <v>4994.5890200000003</v>
      </c>
      <c r="H415" s="13">
        <v>47.762880000000003</v>
      </c>
      <c r="I415" s="13">
        <v>231.81102000000001</v>
      </c>
      <c r="J415" s="13">
        <v>372.80522999999999</v>
      </c>
      <c r="K415" s="14">
        <v>1024.758975</v>
      </c>
      <c r="L415" s="13">
        <v>3962.23</v>
      </c>
      <c r="M415" s="15">
        <v>208.74440999999999</v>
      </c>
      <c r="O415" s="24">
        <v>45330</v>
      </c>
      <c r="P415" s="23">
        <v>798.70785999999998</v>
      </c>
      <c r="Q415" s="22">
        <v>798.80448000000001</v>
      </c>
      <c r="T415" s="24">
        <v>45330</v>
      </c>
      <c r="U415" s="23">
        <v>1024.36142</v>
      </c>
      <c r="V415" s="22">
        <v>1025.15653</v>
      </c>
    </row>
    <row r="416" spans="1:22" x14ac:dyDescent="0.3">
      <c r="A416" s="16">
        <v>45331</v>
      </c>
      <c r="B416" s="17">
        <v>2578.6490899999999</v>
      </c>
      <c r="C416" s="18">
        <v>794.09650499999998</v>
      </c>
      <c r="D416" s="17">
        <v>2937.7706699999999</v>
      </c>
      <c r="E416" s="17">
        <v>4.0598200000000002</v>
      </c>
      <c r="F416" s="17">
        <v>4265.71558</v>
      </c>
      <c r="G416" s="17">
        <v>4996.3427099999999</v>
      </c>
      <c r="H416" s="17">
        <v>47.628810000000001</v>
      </c>
      <c r="I416" s="17">
        <v>231.50475</v>
      </c>
      <c r="J416" s="17">
        <v>374.48025000000001</v>
      </c>
      <c r="K416" s="18">
        <v>1026.656555</v>
      </c>
      <c r="L416" s="17">
        <v>3954.68</v>
      </c>
      <c r="M416" s="19">
        <v>207.63561999999999</v>
      </c>
      <c r="O416" s="27">
        <v>45331</v>
      </c>
      <c r="P416" s="26">
        <v>794.04867000000002</v>
      </c>
      <c r="Q416" s="25">
        <v>794.14434000000006</v>
      </c>
      <c r="T416" s="27">
        <v>45331</v>
      </c>
      <c r="U416" s="26">
        <v>1026.1234999999999</v>
      </c>
      <c r="V416" s="25">
        <v>1027.1896099999999</v>
      </c>
    </row>
    <row r="417" spans="1:22" x14ac:dyDescent="0.3">
      <c r="A417" s="12">
        <v>45332</v>
      </c>
      <c r="B417" s="13">
        <v>2560.0004600000002</v>
      </c>
      <c r="C417" s="14">
        <v>788.35365000000002</v>
      </c>
      <c r="D417" s="13">
        <v>2916.5248999999999</v>
      </c>
      <c r="E417" s="13">
        <v>4.0304599999999997</v>
      </c>
      <c r="F417" s="13">
        <v>4234.8661899999997</v>
      </c>
      <c r="G417" s="13">
        <v>4960.2094699999998</v>
      </c>
      <c r="H417" s="13">
        <v>47.28436</v>
      </c>
      <c r="I417" s="13">
        <v>229.83052000000001</v>
      </c>
      <c r="J417" s="13">
        <v>371.77202999999997</v>
      </c>
      <c r="K417" s="14">
        <v>1019.231835</v>
      </c>
      <c r="L417" s="13">
        <v>3926.08</v>
      </c>
      <c r="M417" s="15">
        <v>206.13400999999999</v>
      </c>
      <c r="O417" s="24">
        <v>45332</v>
      </c>
      <c r="P417" s="23">
        <v>788.30615999999998</v>
      </c>
      <c r="Q417" s="22">
        <v>788.40114000000005</v>
      </c>
      <c r="T417" s="24">
        <v>45332</v>
      </c>
      <c r="U417" s="23">
        <v>1018.70264</v>
      </c>
      <c r="V417" s="22">
        <v>1019.76103</v>
      </c>
    </row>
    <row r="418" spans="1:22" x14ac:dyDescent="0.3">
      <c r="A418" s="16">
        <v>45333</v>
      </c>
      <c r="B418" s="17">
        <v>2560.0004600000002</v>
      </c>
      <c r="C418" s="18">
        <v>788.35365000000002</v>
      </c>
      <c r="D418" s="17">
        <v>2916.5248999999999</v>
      </c>
      <c r="E418" s="17">
        <v>4.0304599999999997</v>
      </c>
      <c r="F418" s="17">
        <v>4234.8661899999997</v>
      </c>
      <c r="G418" s="17">
        <v>4960.2094699999998</v>
      </c>
      <c r="H418" s="17">
        <v>47.28436</v>
      </c>
      <c r="I418" s="17">
        <v>229.83052000000001</v>
      </c>
      <c r="J418" s="17">
        <v>371.77202999999997</v>
      </c>
      <c r="K418" s="18">
        <v>1019.231835</v>
      </c>
      <c r="L418" s="17">
        <v>3926.08</v>
      </c>
      <c r="M418" s="19">
        <v>206.13400999999999</v>
      </c>
      <c r="O418" s="27">
        <v>45333</v>
      </c>
      <c r="P418" s="26">
        <v>788.30615999999998</v>
      </c>
      <c r="Q418" s="25">
        <v>788.40114000000005</v>
      </c>
      <c r="T418" s="27">
        <v>45333</v>
      </c>
      <c r="U418" s="26">
        <v>1018.70264</v>
      </c>
      <c r="V418" s="25">
        <v>1019.76103</v>
      </c>
    </row>
    <row r="419" spans="1:22" x14ac:dyDescent="0.3">
      <c r="A419" s="12">
        <v>45334</v>
      </c>
      <c r="B419" s="13">
        <v>2563.9265399999999</v>
      </c>
      <c r="C419" s="14">
        <v>789.73327500000005</v>
      </c>
      <c r="D419" s="13">
        <v>2919.1271000000002</v>
      </c>
      <c r="E419" s="13">
        <v>4.0297000000000001</v>
      </c>
      <c r="F419" s="13">
        <v>4227.4066400000002</v>
      </c>
      <c r="G419" s="13">
        <v>4952.9462199999998</v>
      </c>
      <c r="H419" s="13">
        <v>47.30003</v>
      </c>
      <c r="I419" s="13">
        <v>230.23486</v>
      </c>
      <c r="J419" s="13">
        <v>373.62592999999998</v>
      </c>
      <c r="K419" s="14">
        <v>1016.0673400000001</v>
      </c>
      <c r="L419" s="13">
        <v>3926.08</v>
      </c>
      <c r="M419" s="15">
        <v>207.19466</v>
      </c>
      <c r="O419" s="24">
        <v>45334</v>
      </c>
      <c r="P419" s="23">
        <v>789.68561999999997</v>
      </c>
      <c r="Q419" s="22">
        <v>789.78093000000001</v>
      </c>
      <c r="T419" s="24">
        <v>45334</v>
      </c>
      <c r="U419" s="23">
        <v>1015.0155099999999</v>
      </c>
      <c r="V419" s="22">
        <v>1017.1191700000001</v>
      </c>
    </row>
    <row r="420" spans="1:22" x14ac:dyDescent="0.3">
      <c r="A420" s="16">
        <v>45335</v>
      </c>
      <c r="B420" s="17">
        <v>2529.4666400000001</v>
      </c>
      <c r="C420" s="18">
        <v>787.56084499999997</v>
      </c>
      <c r="D420" s="17">
        <v>2888.75936</v>
      </c>
      <c r="E420" s="17">
        <v>4.0306899999999999</v>
      </c>
      <c r="F420" s="17">
        <v>4196.2013399999996</v>
      </c>
      <c r="G420" s="17">
        <v>4933.8400899999997</v>
      </c>
      <c r="H420" s="17">
        <v>47.165649999999999</v>
      </c>
      <c r="I420" s="17">
        <v>227.59286</v>
      </c>
      <c r="J420" s="17">
        <v>367.31461999999999</v>
      </c>
      <c r="K420" s="18">
        <v>1013.010135</v>
      </c>
      <c r="L420" s="17">
        <v>3915.28</v>
      </c>
      <c r="M420" s="19">
        <v>204.82762</v>
      </c>
      <c r="O420" s="27">
        <v>45335</v>
      </c>
      <c r="P420" s="26">
        <v>787.51332000000002</v>
      </c>
      <c r="Q420" s="25">
        <v>787.60837000000004</v>
      </c>
      <c r="T420" s="27">
        <v>45335</v>
      </c>
      <c r="U420" s="26">
        <v>1011.96174</v>
      </c>
      <c r="V420" s="25">
        <v>1014.05853</v>
      </c>
    </row>
    <row r="421" spans="1:22" x14ac:dyDescent="0.3">
      <c r="A421" s="12">
        <v>45336</v>
      </c>
      <c r="B421" s="13">
        <v>2548.3494000000001</v>
      </c>
      <c r="C421" s="14">
        <v>790.32062999999994</v>
      </c>
      <c r="D421" s="13">
        <v>2898.4544999999998</v>
      </c>
      <c r="E421" s="13">
        <v>4.10215</v>
      </c>
      <c r="F421" s="13">
        <v>4212.2808999999997</v>
      </c>
      <c r="G421" s="13">
        <v>4930.6985500000001</v>
      </c>
      <c r="H421" s="13">
        <v>47.320950000000003</v>
      </c>
      <c r="I421" s="13">
        <v>229.69891000000001</v>
      </c>
      <c r="J421" s="13">
        <v>371.03665999999998</v>
      </c>
      <c r="K421" s="14">
        <v>1012.62947</v>
      </c>
      <c r="L421" s="13">
        <v>3929</v>
      </c>
      <c r="M421" s="15">
        <v>206.16555</v>
      </c>
      <c r="O421" s="24">
        <v>45336</v>
      </c>
      <c r="P421" s="23">
        <v>790.27293999999995</v>
      </c>
      <c r="Q421" s="22">
        <v>790.36832000000004</v>
      </c>
      <c r="T421" s="24">
        <v>45336</v>
      </c>
      <c r="U421" s="23">
        <v>1011.84651</v>
      </c>
      <c r="V421" s="22">
        <v>1013.41243</v>
      </c>
    </row>
    <row r="422" spans="1:22" x14ac:dyDescent="0.3">
      <c r="A422" s="16">
        <v>45337</v>
      </c>
      <c r="B422" s="17">
        <v>2552.65056</v>
      </c>
      <c r="C422" s="18">
        <v>787.7333000000001</v>
      </c>
      <c r="D422" s="17">
        <v>2901.3000400000001</v>
      </c>
      <c r="E422" s="17">
        <v>4.0676199999999998</v>
      </c>
      <c r="F422" s="17">
        <v>4215.0556800000004</v>
      </c>
      <c r="G422" s="17">
        <v>4929.6411699999999</v>
      </c>
      <c r="H422" s="17">
        <v>47.163209999999999</v>
      </c>
      <c r="I422" s="17">
        <v>229.61892</v>
      </c>
      <c r="J422" s="17">
        <v>371.42043999999999</v>
      </c>
      <c r="K422" s="18">
        <v>1011.1302900000001</v>
      </c>
      <c r="L422" s="17">
        <v>3916.61</v>
      </c>
      <c r="M422" s="19">
        <v>206.57225</v>
      </c>
      <c r="O422" s="27">
        <v>45337</v>
      </c>
      <c r="P422" s="26">
        <v>787.68577000000005</v>
      </c>
      <c r="Q422" s="25">
        <v>787.78083000000004</v>
      </c>
      <c r="T422" s="27">
        <v>45337</v>
      </c>
      <c r="U422" s="26">
        <v>1010.21666</v>
      </c>
      <c r="V422" s="25">
        <v>1012.04392</v>
      </c>
    </row>
    <row r="423" spans="1:22" x14ac:dyDescent="0.3">
      <c r="A423" s="12">
        <v>45338</v>
      </c>
      <c r="B423" s="13">
        <v>2551.7896999999998</v>
      </c>
      <c r="C423" s="14">
        <v>786.5874</v>
      </c>
      <c r="D423" s="13">
        <v>2899.9740400000001</v>
      </c>
      <c r="E423" s="13">
        <v>4.0354299999999999</v>
      </c>
      <c r="F423" s="13">
        <v>4211.5380100000002</v>
      </c>
      <c r="G423" s="13">
        <v>4920.9875499999998</v>
      </c>
      <c r="H423" s="13">
        <v>47.097880000000004</v>
      </c>
      <c r="I423" s="13">
        <v>229.11412999999999</v>
      </c>
      <c r="J423" s="13">
        <v>371.91178000000002</v>
      </c>
      <c r="K423" s="14">
        <v>1011.09189</v>
      </c>
      <c r="L423" s="13">
        <v>3909.89</v>
      </c>
      <c r="M423" s="15">
        <v>207.21510000000001</v>
      </c>
      <c r="O423" s="24">
        <v>45338</v>
      </c>
      <c r="P423" s="23">
        <v>786.53993000000003</v>
      </c>
      <c r="Q423" s="22">
        <v>786.63486999999998</v>
      </c>
      <c r="T423" s="24">
        <v>45338</v>
      </c>
      <c r="U423" s="23">
        <v>1010.30749</v>
      </c>
      <c r="V423" s="22">
        <v>1011.87629</v>
      </c>
    </row>
    <row r="424" spans="1:22" x14ac:dyDescent="0.3">
      <c r="A424" s="16">
        <v>45339</v>
      </c>
      <c r="B424" s="17">
        <v>2556.9782700000001</v>
      </c>
      <c r="C424" s="18">
        <v>788.18677000000002</v>
      </c>
      <c r="D424" s="17">
        <v>2905.87057</v>
      </c>
      <c r="E424" s="17">
        <v>4.0436300000000003</v>
      </c>
      <c r="F424" s="17">
        <v>4220.1013499999999</v>
      </c>
      <c r="G424" s="17">
        <v>4930.9934199999998</v>
      </c>
      <c r="H424" s="17">
        <v>47.193649999999998</v>
      </c>
      <c r="I424" s="17">
        <v>229.57999000000001</v>
      </c>
      <c r="J424" s="17">
        <v>372.66798999999997</v>
      </c>
      <c r="K424" s="18">
        <v>1013.147745</v>
      </c>
      <c r="L424" s="17">
        <v>3917.84</v>
      </c>
      <c r="M424" s="19">
        <v>207.63642999999999</v>
      </c>
      <c r="O424" s="27">
        <v>45339</v>
      </c>
      <c r="P424" s="26">
        <v>788.13919999999996</v>
      </c>
      <c r="Q424" s="25">
        <v>788.23433999999997</v>
      </c>
      <c r="T424" s="27">
        <v>45339</v>
      </c>
      <c r="U424" s="26">
        <v>1012.36175</v>
      </c>
      <c r="V424" s="25">
        <v>1013.9337399999999</v>
      </c>
    </row>
    <row r="425" spans="1:22" x14ac:dyDescent="0.3">
      <c r="A425" s="12">
        <v>45340</v>
      </c>
      <c r="B425" s="13">
        <v>2556.9782700000001</v>
      </c>
      <c r="C425" s="14">
        <v>788.18677000000002</v>
      </c>
      <c r="D425" s="13">
        <v>2905.87057</v>
      </c>
      <c r="E425" s="13">
        <v>4.0436300000000003</v>
      </c>
      <c r="F425" s="13">
        <v>4220.1013499999999</v>
      </c>
      <c r="G425" s="13">
        <v>4930.9934199999998</v>
      </c>
      <c r="H425" s="13">
        <v>47.193649999999998</v>
      </c>
      <c r="I425" s="13">
        <v>229.57999000000001</v>
      </c>
      <c r="J425" s="13">
        <v>372.66798999999997</v>
      </c>
      <c r="K425" s="14">
        <v>1013.147745</v>
      </c>
      <c r="L425" s="13">
        <v>3917.84</v>
      </c>
      <c r="M425" s="15">
        <v>207.63642999999999</v>
      </c>
      <c r="O425" s="24">
        <v>45340</v>
      </c>
      <c r="P425" s="23">
        <v>788.13919999999996</v>
      </c>
      <c r="Q425" s="22">
        <v>788.23433999999997</v>
      </c>
      <c r="T425" s="24">
        <v>45340</v>
      </c>
      <c r="U425" s="23">
        <v>1012.36175</v>
      </c>
      <c r="V425" s="22">
        <v>1013.9337399999999</v>
      </c>
    </row>
    <row r="426" spans="1:22" x14ac:dyDescent="0.3">
      <c r="A426" s="16">
        <v>45341</v>
      </c>
      <c r="B426" s="17">
        <v>2560.8961100000001</v>
      </c>
      <c r="C426" s="18">
        <v>787.37891000000002</v>
      </c>
      <c r="D426" s="17">
        <v>2903.5016799999999</v>
      </c>
      <c r="E426" s="17">
        <v>4.0562300000000002</v>
      </c>
      <c r="F426" s="17">
        <v>4218.5342199999996</v>
      </c>
      <c r="G426" s="17">
        <v>4931.5811000000003</v>
      </c>
      <c r="H426" s="17">
        <v>47.193649999999998</v>
      </c>
      <c r="I426" s="17">
        <v>229.65064000000001</v>
      </c>
      <c r="J426" s="17">
        <v>373.25558999999998</v>
      </c>
      <c r="K426" s="18">
        <v>1021.606665</v>
      </c>
      <c r="L426" s="17">
        <v>3917.84</v>
      </c>
      <c r="M426" s="19">
        <v>206.3922</v>
      </c>
      <c r="O426" s="27">
        <v>45341</v>
      </c>
      <c r="P426" s="26">
        <v>787.33144000000004</v>
      </c>
      <c r="Q426" s="25">
        <v>787.42637999999999</v>
      </c>
      <c r="T426" s="27">
        <v>45341</v>
      </c>
      <c r="U426" s="26">
        <v>1019.20915</v>
      </c>
      <c r="V426" s="25">
        <v>1024.0041799999999</v>
      </c>
    </row>
    <row r="427" spans="1:22" x14ac:dyDescent="0.3">
      <c r="A427" s="12">
        <v>45342</v>
      </c>
      <c r="B427" s="13">
        <v>2573.4331999999999</v>
      </c>
      <c r="C427" s="14">
        <v>790.17385000000002</v>
      </c>
      <c r="D427" s="13">
        <v>2899.8482600000002</v>
      </c>
      <c r="E427" s="13">
        <v>4.0657300000000003</v>
      </c>
      <c r="F427" s="13">
        <v>4240.4741199999999</v>
      </c>
      <c r="G427" s="13">
        <v>4960.5731100000003</v>
      </c>
      <c r="H427" s="13">
        <v>47.220669999999998</v>
      </c>
      <c r="I427" s="13">
        <v>229.98092</v>
      </c>
      <c r="J427" s="13">
        <v>374.15386000000001</v>
      </c>
      <c r="K427" s="14">
        <v>1030.7418400000001</v>
      </c>
      <c r="L427" s="13">
        <v>3917.84</v>
      </c>
      <c r="M427" s="15">
        <v>207.11503999999999</v>
      </c>
      <c r="O427" s="24">
        <v>45342</v>
      </c>
      <c r="P427" s="23">
        <v>790.12603999999999</v>
      </c>
      <c r="Q427" s="22">
        <v>790.22166000000004</v>
      </c>
      <c r="T427" s="24">
        <v>45342</v>
      </c>
      <c r="U427" s="23">
        <v>1029.1147800000001</v>
      </c>
      <c r="V427" s="22">
        <v>1032.3688999999999</v>
      </c>
    </row>
    <row r="428" spans="1:22" x14ac:dyDescent="0.3">
      <c r="A428" s="16">
        <v>45343</v>
      </c>
      <c r="B428" s="17">
        <v>2560.4519100000002</v>
      </c>
      <c r="C428" s="18">
        <v>792.01902500000006</v>
      </c>
      <c r="D428" s="17">
        <v>2895.8149800000001</v>
      </c>
      <c r="E428" s="17">
        <v>4.0372500000000002</v>
      </c>
      <c r="F428" s="17">
        <v>4228.1597300000003</v>
      </c>
      <c r="G428" s="17">
        <v>4935.6247000000003</v>
      </c>
      <c r="H428" s="17">
        <v>47.160550000000001</v>
      </c>
      <c r="I428" s="17">
        <v>229.30805000000001</v>
      </c>
      <c r="J428" s="17">
        <v>373.10086999999999</v>
      </c>
      <c r="K428" s="18">
        <v>1035.0412249999999</v>
      </c>
      <c r="L428" s="17">
        <v>3912.97</v>
      </c>
      <c r="M428" s="19">
        <v>206.89860999999999</v>
      </c>
      <c r="O428" s="27">
        <v>45343</v>
      </c>
      <c r="P428" s="26">
        <v>791.97092999999995</v>
      </c>
      <c r="Q428" s="25">
        <v>792.06712000000005</v>
      </c>
      <c r="T428" s="27">
        <v>45343</v>
      </c>
      <c r="U428" s="26">
        <v>1034.0829799999999</v>
      </c>
      <c r="V428" s="25">
        <v>1035.99947</v>
      </c>
    </row>
    <row r="429" spans="1:22" x14ac:dyDescent="0.3">
      <c r="A429" s="12">
        <v>45344</v>
      </c>
      <c r="B429" s="13">
        <v>2572.3551699999998</v>
      </c>
      <c r="C429" s="14">
        <v>797.21298000000002</v>
      </c>
      <c r="D429" s="13">
        <v>2911.1958800000002</v>
      </c>
      <c r="E429" s="13">
        <v>4.0287600000000001</v>
      </c>
      <c r="F429" s="13">
        <v>4248.8075699999999</v>
      </c>
      <c r="G429" s="13">
        <v>4960.9706800000004</v>
      </c>
      <c r="H429" s="13">
        <v>47.438969999999998</v>
      </c>
      <c r="I429" s="13">
        <v>229.51093</v>
      </c>
      <c r="J429" s="13">
        <v>373.84939000000003</v>
      </c>
      <c r="K429" s="14">
        <v>1036.18886</v>
      </c>
      <c r="L429" s="13">
        <v>3930.26</v>
      </c>
      <c r="M429" s="15">
        <v>205.04812000000001</v>
      </c>
      <c r="O429" s="24">
        <v>45344</v>
      </c>
      <c r="P429" s="23">
        <v>797.16447000000005</v>
      </c>
      <c r="Q429" s="22">
        <v>797.26148999999998</v>
      </c>
      <c r="T429" s="24">
        <v>45344</v>
      </c>
      <c r="U429" s="23">
        <v>1035.0961199999999</v>
      </c>
      <c r="V429" s="22">
        <v>1037.2816</v>
      </c>
    </row>
    <row r="430" spans="1:22" x14ac:dyDescent="0.3">
      <c r="A430" s="16">
        <v>45345</v>
      </c>
      <c r="B430" s="17">
        <v>2581.9766199999999</v>
      </c>
      <c r="C430" s="18">
        <v>796.43029999999999</v>
      </c>
      <c r="D430" s="17">
        <v>2914.7491199999999</v>
      </c>
      <c r="E430" s="17">
        <v>3.99709</v>
      </c>
      <c r="F430" s="17">
        <v>4258.9528200000004</v>
      </c>
      <c r="G430" s="17">
        <v>4989.8011699999997</v>
      </c>
      <c r="H430" s="17">
        <v>47.445929999999997</v>
      </c>
      <c r="I430" s="17">
        <v>229.63066000000001</v>
      </c>
      <c r="J430" s="17">
        <v>373.62369999999999</v>
      </c>
      <c r="K430" s="18">
        <v>1034.3340499999999</v>
      </c>
      <c r="L430" s="17">
        <v>3935.64</v>
      </c>
      <c r="M430" s="19">
        <v>203.87954999999999</v>
      </c>
      <c r="O430" s="27">
        <v>45345</v>
      </c>
      <c r="P430" s="26">
        <v>796.38194999999996</v>
      </c>
      <c r="Q430" s="25">
        <v>796.47865000000002</v>
      </c>
      <c r="T430" s="27">
        <v>45345</v>
      </c>
      <c r="U430" s="26">
        <v>1033.7903799999999</v>
      </c>
      <c r="V430" s="25">
        <v>1034.87772</v>
      </c>
    </row>
    <row r="431" spans="1:22" x14ac:dyDescent="0.3">
      <c r="A431" s="12">
        <v>45346</v>
      </c>
      <c r="B431" s="13">
        <v>2590.9776200000001</v>
      </c>
      <c r="C431" s="14">
        <v>799.20673000000011</v>
      </c>
      <c r="D431" s="13">
        <v>2924.9101999999998</v>
      </c>
      <c r="E431" s="13">
        <v>4.0110200000000003</v>
      </c>
      <c r="F431" s="13">
        <v>4273.7999200000004</v>
      </c>
      <c r="G431" s="13">
        <v>5007.19607</v>
      </c>
      <c r="H431" s="13">
        <v>47.611330000000002</v>
      </c>
      <c r="I431" s="13">
        <v>230.43118000000001</v>
      </c>
      <c r="J431" s="13">
        <v>374.92617999999999</v>
      </c>
      <c r="K431" s="14">
        <v>1037.9398350000001</v>
      </c>
      <c r="L431" s="13">
        <v>3949.36</v>
      </c>
      <c r="M431" s="15">
        <v>204.59029000000001</v>
      </c>
      <c r="O431" s="24">
        <v>45346</v>
      </c>
      <c r="P431" s="23">
        <v>799.15821000000005</v>
      </c>
      <c r="Q431" s="22">
        <v>799.25525000000005</v>
      </c>
      <c r="T431" s="24">
        <v>45346</v>
      </c>
      <c r="U431" s="23">
        <v>1037.39427</v>
      </c>
      <c r="V431" s="22">
        <v>1038.4854</v>
      </c>
    </row>
    <row r="432" spans="1:22" x14ac:dyDescent="0.3">
      <c r="A432" s="16">
        <v>45347</v>
      </c>
      <c r="B432" s="17">
        <v>2590.9776200000001</v>
      </c>
      <c r="C432" s="18">
        <v>799.20673000000011</v>
      </c>
      <c r="D432" s="17">
        <v>2924.9101999999998</v>
      </c>
      <c r="E432" s="17">
        <v>4.0110200000000003</v>
      </c>
      <c r="F432" s="17">
        <v>4273.7999200000004</v>
      </c>
      <c r="G432" s="17">
        <v>5007.19607</v>
      </c>
      <c r="H432" s="17">
        <v>47.611330000000002</v>
      </c>
      <c r="I432" s="17">
        <v>230.43118000000001</v>
      </c>
      <c r="J432" s="17">
        <v>374.92617999999999</v>
      </c>
      <c r="K432" s="18">
        <v>1037.9398350000001</v>
      </c>
      <c r="L432" s="17">
        <v>3949.36</v>
      </c>
      <c r="M432" s="19">
        <v>204.59029000000001</v>
      </c>
      <c r="O432" s="27">
        <v>45347</v>
      </c>
      <c r="P432" s="26">
        <v>799.15821000000005</v>
      </c>
      <c r="Q432" s="25">
        <v>799.25525000000005</v>
      </c>
      <c r="T432" s="27">
        <v>45347</v>
      </c>
      <c r="U432" s="26">
        <v>1037.39427</v>
      </c>
      <c r="V432" s="25">
        <v>1038.4854</v>
      </c>
    </row>
    <row r="433" spans="1:22" x14ac:dyDescent="0.3">
      <c r="A433" s="12">
        <v>45348</v>
      </c>
      <c r="B433" s="13">
        <v>2582.68397</v>
      </c>
      <c r="C433" s="14">
        <v>792.28053</v>
      </c>
      <c r="D433" s="13">
        <v>2922.0968499999999</v>
      </c>
      <c r="E433" s="13">
        <v>3.9924900000000001</v>
      </c>
      <c r="F433" s="13">
        <v>4285.6480000000001</v>
      </c>
      <c r="G433" s="13">
        <v>5009.5656900000004</v>
      </c>
      <c r="H433" s="13">
        <v>47.637889999999999</v>
      </c>
      <c r="I433" s="13">
        <v>230.51859999999999</v>
      </c>
      <c r="J433" s="13">
        <v>375.52152999999998</v>
      </c>
      <c r="K433" s="14">
        <v>1040.2638449999999</v>
      </c>
      <c r="L433" s="13">
        <v>3949.36</v>
      </c>
      <c r="M433" s="15">
        <v>204.43779000000001</v>
      </c>
      <c r="O433" s="24">
        <v>45348</v>
      </c>
      <c r="P433" s="23">
        <v>792.23284999999998</v>
      </c>
      <c r="Q433" s="22">
        <v>792.32821000000001</v>
      </c>
      <c r="T433" s="24">
        <v>45348</v>
      </c>
      <c r="U433" s="23">
        <v>1039.5788299999999</v>
      </c>
      <c r="V433" s="22">
        <v>1040.94886</v>
      </c>
    </row>
    <row r="434" spans="1:22" x14ac:dyDescent="0.3">
      <c r="A434" s="16">
        <v>45349</v>
      </c>
      <c r="B434" s="17">
        <v>2594.4303199999999</v>
      </c>
      <c r="C434" s="18">
        <v>795.54359999999997</v>
      </c>
      <c r="D434" s="17">
        <v>2931.3805900000002</v>
      </c>
      <c r="E434" s="17">
        <v>4.0397499999999997</v>
      </c>
      <c r="F434" s="17">
        <v>4299.1491800000003</v>
      </c>
      <c r="G434" s="17">
        <v>5026.57251</v>
      </c>
      <c r="H434" s="17">
        <v>47.804099999999998</v>
      </c>
      <c r="I434" s="17">
        <v>232.42507000000001</v>
      </c>
      <c r="J434" s="17">
        <v>376.44130000000001</v>
      </c>
      <c r="K434" s="18">
        <v>1043.4667850000001</v>
      </c>
      <c r="L434" s="17">
        <v>3963.08</v>
      </c>
      <c r="M434" s="19">
        <v>207.77664999999999</v>
      </c>
      <c r="O434" s="27">
        <v>45349</v>
      </c>
      <c r="P434" s="26">
        <v>795.49568999999997</v>
      </c>
      <c r="Q434" s="25">
        <v>795.59150999999997</v>
      </c>
      <c r="T434" s="27">
        <v>45349</v>
      </c>
      <c r="U434" s="26">
        <v>1042.0930800000001</v>
      </c>
      <c r="V434" s="25">
        <v>1044.84049</v>
      </c>
    </row>
    <row r="435" spans="1:22" x14ac:dyDescent="0.3">
      <c r="A435" s="12">
        <v>45350</v>
      </c>
      <c r="B435" s="13">
        <v>2555.77214</v>
      </c>
      <c r="C435" s="14">
        <v>793.91390000000001</v>
      </c>
      <c r="D435" s="13">
        <v>2900.9619200000002</v>
      </c>
      <c r="E435" s="13">
        <v>4.0088499999999998</v>
      </c>
      <c r="F435" s="13">
        <v>4264.0149799999999</v>
      </c>
      <c r="G435" s="13">
        <v>4979.8987999999999</v>
      </c>
      <c r="H435" s="13">
        <v>47.454619999999998</v>
      </c>
      <c r="I435" s="13">
        <v>230.31308000000001</v>
      </c>
      <c r="J435" s="13">
        <v>371.89956000000001</v>
      </c>
      <c r="K435" s="14">
        <v>1038.4148949999999</v>
      </c>
      <c r="L435" s="13">
        <v>3935.59</v>
      </c>
      <c r="M435" s="15">
        <v>204.34008</v>
      </c>
      <c r="O435" s="24">
        <v>45350</v>
      </c>
      <c r="P435" s="23">
        <v>793.86585000000002</v>
      </c>
      <c r="Q435" s="22">
        <v>793.96195</v>
      </c>
      <c r="T435" s="24">
        <v>45350</v>
      </c>
      <c r="U435" s="23">
        <v>1037.59293</v>
      </c>
      <c r="V435" s="22">
        <v>1039.23686</v>
      </c>
    </row>
    <row r="436" spans="1:22" x14ac:dyDescent="0.3">
      <c r="A436" s="16">
        <v>45351</v>
      </c>
      <c r="B436" s="17">
        <v>2561.3375900000001</v>
      </c>
      <c r="C436" s="18">
        <v>793.79262500000004</v>
      </c>
      <c r="D436" s="17">
        <v>2900.1069000000002</v>
      </c>
      <c r="E436" s="17">
        <v>4.0677300000000001</v>
      </c>
      <c r="F436" s="17">
        <v>4256.7019499999997</v>
      </c>
      <c r="G436" s="17">
        <v>4975.7567200000003</v>
      </c>
      <c r="H436" s="17">
        <v>47.440150000000003</v>
      </c>
      <c r="I436" s="17">
        <v>230.48428000000001</v>
      </c>
      <c r="J436" s="17">
        <v>371.11682000000002</v>
      </c>
      <c r="K436" s="18">
        <v>1036.9219250000001</v>
      </c>
      <c r="L436" s="17">
        <v>3933.56</v>
      </c>
      <c r="M436" s="19">
        <v>205.04644999999999</v>
      </c>
      <c r="O436" s="27">
        <v>45351</v>
      </c>
      <c r="P436" s="26">
        <v>793.74456999999995</v>
      </c>
      <c r="Q436" s="25">
        <v>793.84068000000002</v>
      </c>
      <c r="T436" s="27">
        <v>45351</v>
      </c>
      <c r="U436" s="26">
        <v>1035.96523</v>
      </c>
      <c r="V436" s="25">
        <v>1037.87862</v>
      </c>
    </row>
    <row r="437" spans="1:22" x14ac:dyDescent="0.3">
      <c r="A437" s="12">
        <v>45352</v>
      </c>
      <c r="B437" s="13">
        <v>2568.3248199999998</v>
      </c>
      <c r="C437" s="14">
        <v>788.94441000000006</v>
      </c>
      <c r="D437" s="13">
        <v>2900.8005899999998</v>
      </c>
      <c r="E437" s="13">
        <v>4.0628399999999996</v>
      </c>
      <c r="F437" s="13">
        <v>4259.7709500000001</v>
      </c>
      <c r="G437" s="13">
        <v>4974.4831000000004</v>
      </c>
      <c r="H437" s="13">
        <v>47.415880000000001</v>
      </c>
      <c r="I437" s="13">
        <v>231.17873</v>
      </c>
      <c r="J437" s="13">
        <v>373.82837000000001</v>
      </c>
      <c r="K437" s="14">
        <v>1040.0293900000001</v>
      </c>
      <c r="L437" s="13">
        <v>3931.31</v>
      </c>
      <c r="M437" s="15">
        <v>205.77387999999999</v>
      </c>
      <c r="O437" s="24">
        <v>45352</v>
      </c>
      <c r="P437" s="23">
        <v>788.89691000000005</v>
      </c>
      <c r="Q437" s="22">
        <v>788.99190999999996</v>
      </c>
      <c r="T437" s="24">
        <v>45352</v>
      </c>
      <c r="U437" s="23">
        <v>1039.47911</v>
      </c>
      <c r="V437" s="22">
        <v>1040.5796700000001</v>
      </c>
    </row>
    <row r="438" spans="1:22" x14ac:dyDescent="0.3">
      <c r="A438" s="16">
        <v>45353</v>
      </c>
      <c r="B438" s="17">
        <v>2570.6179000000002</v>
      </c>
      <c r="C438" s="18">
        <v>789.64879999999994</v>
      </c>
      <c r="D438" s="17">
        <v>2903.3905100000002</v>
      </c>
      <c r="E438" s="17">
        <v>4.0664699999999998</v>
      </c>
      <c r="F438" s="17">
        <v>4263.5742099999998</v>
      </c>
      <c r="G438" s="17">
        <v>4978.9244799999997</v>
      </c>
      <c r="H438" s="17">
        <v>47.458210000000001</v>
      </c>
      <c r="I438" s="17">
        <v>231.38514000000001</v>
      </c>
      <c r="J438" s="17">
        <v>374.16212999999999</v>
      </c>
      <c r="K438" s="18">
        <v>1040.95796</v>
      </c>
      <c r="L438" s="17">
        <v>3934.82</v>
      </c>
      <c r="M438" s="19">
        <v>205.95760000000001</v>
      </c>
      <c r="O438" s="27">
        <v>45353</v>
      </c>
      <c r="P438" s="26">
        <v>789.60126000000002</v>
      </c>
      <c r="Q438" s="25">
        <v>789.69633999999996</v>
      </c>
      <c r="T438" s="27">
        <v>45353</v>
      </c>
      <c r="U438" s="26">
        <v>1040.4071899999999</v>
      </c>
      <c r="V438" s="25">
        <v>1041.50873</v>
      </c>
    </row>
    <row r="439" spans="1:22" x14ac:dyDescent="0.3">
      <c r="A439" s="12">
        <v>45354</v>
      </c>
      <c r="B439" s="13">
        <v>2570.6179000000002</v>
      </c>
      <c r="C439" s="14">
        <v>789.64879999999994</v>
      </c>
      <c r="D439" s="13">
        <v>2903.3905100000002</v>
      </c>
      <c r="E439" s="13">
        <v>4.0664699999999998</v>
      </c>
      <c r="F439" s="13">
        <v>4263.5742099999998</v>
      </c>
      <c r="G439" s="13">
        <v>4978.9244799999997</v>
      </c>
      <c r="H439" s="13">
        <v>47.458210000000001</v>
      </c>
      <c r="I439" s="13">
        <v>231.38514000000001</v>
      </c>
      <c r="J439" s="13">
        <v>374.16212999999999</v>
      </c>
      <c r="K439" s="14">
        <v>1040.95796</v>
      </c>
      <c r="L439" s="13">
        <v>3934.82</v>
      </c>
      <c r="M439" s="15">
        <v>205.95760000000001</v>
      </c>
      <c r="O439" s="24">
        <v>45354</v>
      </c>
      <c r="P439" s="23">
        <v>789.60126000000002</v>
      </c>
      <c r="Q439" s="22">
        <v>789.69633999999996</v>
      </c>
      <c r="T439" s="24">
        <v>45354</v>
      </c>
      <c r="U439" s="23">
        <v>1040.4071899999999</v>
      </c>
      <c r="V439" s="22">
        <v>1041.50873</v>
      </c>
    </row>
    <row r="440" spans="1:22" x14ac:dyDescent="0.3">
      <c r="A440" s="16">
        <v>45355</v>
      </c>
      <c r="B440" s="17">
        <v>2565.1091500000002</v>
      </c>
      <c r="C440" s="18">
        <v>793.42245500000001</v>
      </c>
      <c r="D440" s="17">
        <v>2901.2497600000002</v>
      </c>
      <c r="E440" s="17">
        <v>4.0430700000000002</v>
      </c>
      <c r="F440" s="17">
        <v>4274.5916999999999</v>
      </c>
      <c r="G440" s="17">
        <v>4996.6311699999997</v>
      </c>
      <c r="H440" s="17">
        <v>47.467140000000001</v>
      </c>
      <c r="I440" s="17">
        <v>231.79405</v>
      </c>
      <c r="J440" s="17">
        <v>372.95281</v>
      </c>
      <c r="K440" s="18">
        <v>1043.58088</v>
      </c>
      <c r="L440" s="17">
        <v>3934.82</v>
      </c>
      <c r="M440" s="19">
        <v>206.93242000000001</v>
      </c>
      <c r="O440" s="27">
        <v>45355</v>
      </c>
      <c r="P440" s="26">
        <v>793.37446</v>
      </c>
      <c r="Q440" s="25">
        <v>793.47045000000003</v>
      </c>
      <c r="T440" s="27">
        <v>45355</v>
      </c>
      <c r="U440" s="26">
        <v>1042.88894</v>
      </c>
      <c r="V440" s="25">
        <v>1044.2728199999999</v>
      </c>
    </row>
    <row r="441" spans="1:22" x14ac:dyDescent="0.3">
      <c r="A441" s="12">
        <v>45356</v>
      </c>
      <c r="B441" s="13">
        <v>2574.73027</v>
      </c>
      <c r="C441" s="14">
        <v>798.16259500000001</v>
      </c>
      <c r="D441" s="13">
        <v>2909.9598299999998</v>
      </c>
      <c r="E441" s="13">
        <v>4.0348100000000002</v>
      </c>
      <c r="F441" s="13">
        <v>4292.7965899999999</v>
      </c>
      <c r="G441" s="13">
        <v>5027.6440700000003</v>
      </c>
      <c r="H441" s="13">
        <v>47.634590000000003</v>
      </c>
      <c r="I441" s="13">
        <v>233.58690999999999</v>
      </c>
      <c r="J441" s="13">
        <v>374.98171000000002</v>
      </c>
      <c r="K441" s="14">
        <v>1048.36735</v>
      </c>
      <c r="L441" s="13">
        <v>3948.67</v>
      </c>
      <c r="M441" s="15">
        <v>208.60701</v>
      </c>
      <c r="O441" s="24">
        <v>45356</v>
      </c>
      <c r="P441" s="23">
        <v>798.11419000000001</v>
      </c>
      <c r="Q441" s="22">
        <v>798.21100000000001</v>
      </c>
      <c r="T441" s="24">
        <v>45356</v>
      </c>
      <c r="U441" s="23">
        <v>1047.11482</v>
      </c>
      <c r="V441" s="22">
        <v>1049.61988</v>
      </c>
    </row>
    <row r="442" spans="1:22" x14ac:dyDescent="0.3">
      <c r="A442" s="16">
        <v>45357</v>
      </c>
      <c r="B442" s="17">
        <v>2591.0889099999999</v>
      </c>
      <c r="C442" s="18">
        <v>797.27593999999999</v>
      </c>
      <c r="D442" s="17">
        <v>2919.32368</v>
      </c>
      <c r="E442" s="17">
        <v>4.0109300000000001</v>
      </c>
      <c r="F442" s="17">
        <v>4303.35779</v>
      </c>
      <c r="G442" s="17">
        <v>5028.5075999999999</v>
      </c>
      <c r="H442" s="17">
        <v>47.629370000000002</v>
      </c>
      <c r="I442" s="17">
        <v>234.15056000000001</v>
      </c>
      <c r="J442" s="17">
        <v>375.85572000000002</v>
      </c>
      <c r="K442" s="18">
        <v>1047.33806</v>
      </c>
      <c r="L442" s="17">
        <v>3945.32</v>
      </c>
      <c r="M442" s="19">
        <v>209.73863</v>
      </c>
      <c r="O442" s="27">
        <v>45357</v>
      </c>
      <c r="P442" s="26">
        <v>797.22761000000003</v>
      </c>
      <c r="Q442" s="25">
        <v>797.32426999999996</v>
      </c>
      <c r="T442" s="27">
        <v>45357</v>
      </c>
      <c r="U442" s="26">
        <v>1046.50397</v>
      </c>
      <c r="V442" s="25">
        <v>1048.1721500000001</v>
      </c>
    </row>
    <row r="443" spans="1:22" x14ac:dyDescent="0.3">
      <c r="A443" s="12">
        <v>45358</v>
      </c>
      <c r="B443" s="13">
        <v>2601.9717000000001</v>
      </c>
      <c r="C443" s="14">
        <v>796.14333499999998</v>
      </c>
      <c r="D443" s="13">
        <v>2917.8631</v>
      </c>
      <c r="E443" s="13">
        <v>4.0087299999999999</v>
      </c>
      <c r="F443" s="13">
        <v>4298.0805200000004</v>
      </c>
      <c r="G443" s="13">
        <v>5029.5348199999999</v>
      </c>
      <c r="H443" s="13">
        <v>47.501730000000002</v>
      </c>
      <c r="I443" s="13">
        <v>232.95716999999999</v>
      </c>
      <c r="J443" s="13">
        <v>377.08918</v>
      </c>
      <c r="K443" s="14">
        <v>1053.4563400000002</v>
      </c>
      <c r="L443" s="13">
        <v>3932.55</v>
      </c>
      <c r="M443" s="15">
        <v>210.26867999999999</v>
      </c>
      <c r="O443" s="24">
        <v>45358</v>
      </c>
      <c r="P443" s="23">
        <v>796.09497999999996</v>
      </c>
      <c r="Q443" s="22">
        <v>796.19168999999999</v>
      </c>
      <c r="T443" s="24">
        <v>45358</v>
      </c>
      <c r="U443" s="23">
        <v>1052.6097400000001</v>
      </c>
      <c r="V443" s="22">
        <v>1054.30294</v>
      </c>
    </row>
    <row r="444" spans="1:22" x14ac:dyDescent="0.3">
      <c r="A444" s="16">
        <v>45359</v>
      </c>
      <c r="B444" s="17">
        <v>2603.2085200000001</v>
      </c>
      <c r="C444" s="18">
        <v>794.30926999999997</v>
      </c>
      <c r="D444" s="17">
        <v>2914.4354400000002</v>
      </c>
      <c r="E444" s="17">
        <v>4.0644600000000004</v>
      </c>
      <c r="F444" s="17">
        <v>4297.1858400000001</v>
      </c>
      <c r="G444" s="17">
        <v>5050.5656300000001</v>
      </c>
      <c r="H444" s="17">
        <v>47.359679999999997</v>
      </c>
      <c r="I444" s="17">
        <v>233.35256999999999</v>
      </c>
      <c r="J444" s="17">
        <v>377.89107000000001</v>
      </c>
      <c r="K444" s="18">
        <v>1052.985565</v>
      </c>
      <c r="L444" s="17">
        <v>3920.79</v>
      </c>
      <c r="M444" s="19">
        <v>209.70267000000001</v>
      </c>
      <c r="O444" s="27">
        <v>45359</v>
      </c>
      <c r="P444" s="26">
        <v>794.26098999999999</v>
      </c>
      <c r="Q444" s="25">
        <v>794.35754999999995</v>
      </c>
      <c r="T444" s="27">
        <v>45359</v>
      </c>
      <c r="U444" s="26">
        <v>1052.2785799999999</v>
      </c>
      <c r="V444" s="25">
        <v>1053.69255</v>
      </c>
    </row>
    <row r="445" spans="1:22" x14ac:dyDescent="0.3">
      <c r="A445" s="12">
        <v>45360</v>
      </c>
      <c r="B445" s="13">
        <v>2593.0235200000002</v>
      </c>
      <c r="C445" s="14">
        <v>791.20155499999998</v>
      </c>
      <c r="D445" s="13">
        <v>2903.03278</v>
      </c>
      <c r="E445" s="13">
        <v>4.0485600000000002</v>
      </c>
      <c r="F445" s="13">
        <v>4280.3732</v>
      </c>
      <c r="G445" s="13">
        <v>5030.8054099999999</v>
      </c>
      <c r="H445" s="13">
        <v>47.174390000000002</v>
      </c>
      <c r="I445" s="13">
        <v>232.43959000000001</v>
      </c>
      <c r="J445" s="13">
        <v>376.41257999999999</v>
      </c>
      <c r="K445" s="14">
        <v>1048.8657800000001</v>
      </c>
      <c r="L445" s="13">
        <v>3905.45</v>
      </c>
      <c r="M445" s="15">
        <v>208.88221999999999</v>
      </c>
      <c r="O445" s="24">
        <v>45360</v>
      </c>
      <c r="P445" s="23">
        <v>791.15346999999997</v>
      </c>
      <c r="Q445" s="22">
        <v>791.24964</v>
      </c>
      <c r="T445" s="24">
        <v>45360</v>
      </c>
      <c r="U445" s="23">
        <v>1048.16156</v>
      </c>
      <c r="V445" s="22">
        <v>1049.57</v>
      </c>
    </row>
    <row r="446" spans="1:22" x14ac:dyDescent="0.3">
      <c r="A446" s="16">
        <v>45361</v>
      </c>
      <c r="B446" s="17">
        <v>2593.0235200000002</v>
      </c>
      <c r="C446" s="18">
        <v>791.20155499999998</v>
      </c>
      <c r="D446" s="17">
        <v>2903.03278</v>
      </c>
      <c r="E446" s="17">
        <v>4.0485600000000002</v>
      </c>
      <c r="F446" s="17">
        <v>4280.3732</v>
      </c>
      <c r="G446" s="17">
        <v>5030.8054099999999</v>
      </c>
      <c r="H446" s="17">
        <v>47.174390000000002</v>
      </c>
      <c r="I446" s="17">
        <v>232.43959000000001</v>
      </c>
      <c r="J446" s="17">
        <v>376.41257999999999</v>
      </c>
      <c r="K446" s="18">
        <v>1048.8657800000001</v>
      </c>
      <c r="L446" s="17">
        <v>3905.45</v>
      </c>
      <c r="M446" s="19">
        <v>208.88221999999999</v>
      </c>
      <c r="O446" s="27">
        <v>45361</v>
      </c>
      <c r="P446" s="26">
        <v>791.15346999999997</v>
      </c>
      <c r="Q446" s="25">
        <v>791.24964</v>
      </c>
      <c r="T446" s="27">
        <v>45361</v>
      </c>
      <c r="U446" s="26">
        <v>1048.16156</v>
      </c>
      <c r="V446" s="25">
        <v>1049.57</v>
      </c>
    </row>
    <row r="447" spans="1:22" x14ac:dyDescent="0.3">
      <c r="A447" s="12">
        <v>45362</v>
      </c>
      <c r="B447" s="13">
        <v>2580.72136</v>
      </c>
      <c r="C447" s="14">
        <v>785.04663000000005</v>
      </c>
      <c r="D447" s="13">
        <v>2895.6070399999999</v>
      </c>
      <c r="E447" s="13">
        <v>4.0362200000000001</v>
      </c>
      <c r="F447" s="13">
        <v>4267.68048</v>
      </c>
      <c r="G447" s="13">
        <v>5001.5145400000001</v>
      </c>
      <c r="H447" s="13">
        <v>47.18721</v>
      </c>
      <c r="I447" s="13">
        <v>232.21154999999999</v>
      </c>
      <c r="J447" s="13">
        <v>373.08107000000001</v>
      </c>
      <c r="K447" s="14">
        <v>1057.8154300000001</v>
      </c>
      <c r="L447" s="13">
        <v>3905.45</v>
      </c>
      <c r="M447" s="15">
        <v>209.47040000000001</v>
      </c>
      <c r="O447" s="24">
        <v>45362</v>
      </c>
      <c r="P447" s="23">
        <v>784.99928999999997</v>
      </c>
      <c r="Q447" s="22">
        <v>785.09397000000001</v>
      </c>
      <c r="T447" s="24">
        <v>45362</v>
      </c>
      <c r="U447" s="23">
        <v>1056.6693700000001</v>
      </c>
      <c r="V447" s="22">
        <v>1058.9614899999999</v>
      </c>
    </row>
    <row r="448" spans="1:22" x14ac:dyDescent="0.3">
      <c r="A448" s="16">
        <v>45363</v>
      </c>
      <c r="B448" s="17">
        <v>2578.9591999999998</v>
      </c>
      <c r="C448" s="18">
        <v>785.11069999999995</v>
      </c>
      <c r="D448" s="17">
        <v>2894.9957399999998</v>
      </c>
      <c r="E448" s="17">
        <v>4.05877</v>
      </c>
      <c r="F448" s="17">
        <v>4266.5469499999999</v>
      </c>
      <c r="G448" s="17">
        <v>4995.9396900000002</v>
      </c>
      <c r="H448" s="17">
        <v>47.209310000000002</v>
      </c>
      <c r="I448" s="17">
        <v>232.14483000000001</v>
      </c>
      <c r="J448" s="17">
        <v>371.18079</v>
      </c>
      <c r="K448" s="18">
        <v>1059.74666</v>
      </c>
      <c r="L448" s="17">
        <v>3907.81</v>
      </c>
      <c r="M448" s="19">
        <v>209.36564999999999</v>
      </c>
      <c r="O448" s="27">
        <v>45363</v>
      </c>
      <c r="P448" s="26">
        <v>785.06338000000005</v>
      </c>
      <c r="Q448" s="25">
        <v>785.15801999999996</v>
      </c>
      <c r="T448" s="27">
        <v>45363</v>
      </c>
      <c r="U448" s="26">
        <v>1058.4534100000001</v>
      </c>
      <c r="V448" s="25">
        <v>1061.03991</v>
      </c>
    </row>
    <row r="449" spans="1:22" x14ac:dyDescent="0.3">
      <c r="A449" s="12">
        <v>45364</v>
      </c>
      <c r="B449" s="13">
        <v>2596.12327</v>
      </c>
      <c r="C449" s="14">
        <v>786.96245500000009</v>
      </c>
      <c r="D449" s="13">
        <v>2909.7427899999998</v>
      </c>
      <c r="E449" s="13">
        <v>4.1588900000000004</v>
      </c>
      <c r="F449" s="13">
        <v>4289.6987900000004</v>
      </c>
      <c r="G449" s="13">
        <v>5016.4408299999996</v>
      </c>
      <c r="H449" s="13">
        <v>47.307729999999999</v>
      </c>
      <c r="I449" s="13">
        <v>234.24524</v>
      </c>
      <c r="J449" s="13">
        <v>374.09134</v>
      </c>
      <c r="K449" s="14">
        <v>1062.0061150000001</v>
      </c>
      <c r="L449" s="13">
        <v>3919.86</v>
      </c>
      <c r="M449" s="15">
        <v>211.17089999999999</v>
      </c>
      <c r="O449" s="24">
        <v>45364</v>
      </c>
      <c r="P449" s="23">
        <v>786.91506000000004</v>
      </c>
      <c r="Q449" s="22">
        <v>787.00985000000003</v>
      </c>
      <c r="T449" s="24">
        <v>45364</v>
      </c>
      <c r="U449" s="23">
        <v>1060.8552</v>
      </c>
      <c r="V449" s="22">
        <v>1063.1570300000001</v>
      </c>
    </row>
    <row r="450" spans="1:22" x14ac:dyDescent="0.3">
      <c r="A450" s="16">
        <v>45365</v>
      </c>
      <c r="B450" s="17">
        <v>2573.4311699999998</v>
      </c>
      <c r="C450" s="18">
        <v>784.74297000000001</v>
      </c>
      <c r="D450" s="17">
        <v>2890.8680599999998</v>
      </c>
      <c r="E450" s="17">
        <v>4.1493000000000002</v>
      </c>
      <c r="F450" s="17">
        <v>4255.0521699999999</v>
      </c>
      <c r="G450" s="17">
        <v>4982.1392900000001</v>
      </c>
      <c r="H450" s="17">
        <v>47.182980000000001</v>
      </c>
      <c r="I450" s="17">
        <v>234.22354999999999</v>
      </c>
      <c r="J450" s="17">
        <v>370.12671999999998</v>
      </c>
      <c r="K450" s="18">
        <v>1065.436915</v>
      </c>
      <c r="L450" s="17">
        <v>3908.02</v>
      </c>
      <c r="M450" s="19">
        <v>208.52503999999999</v>
      </c>
      <c r="O450" s="27">
        <v>45365</v>
      </c>
      <c r="P450" s="26">
        <v>784.69569999999999</v>
      </c>
      <c r="Q450" s="25">
        <v>784.79024000000004</v>
      </c>
      <c r="T450" s="27">
        <v>45365</v>
      </c>
      <c r="U450" s="26">
        <v>1064.5655099999999</v>
      </c>
      <c r="V450" s="25">
        <v>1066.3083200000001</v>
      </c>
    </row>
    <row r="451" spans="1:22" x14ac:dyDescent="0.3">
      <c r="A451" s="12">
        <v>45366</v>
      </c>
      <c r="B451" s="13">
        <v>2561.31432</v>
      </c>
      <c r="C451" s="14">
        <v>783.56073500000002</v>
      </c>
      <c r="D451" s="13">
        <v>2881.7130299999999</v>
      </c>
      <c r="E451" s="13">
        <v>4.1332899999999997</v>
      </c>
      <c r="F451" s="13">
        <v>4245.6558299999997</v>
      </c>
      <c r="G451" s="13">
        <v>4967.6278899999998</v>
      </c>
      <c r="H451" s="13">
        <v>47.043280000000003</v>
      </c>
      <c r="I451" s="13">
        <v>233.51738</v>
      </c>
      <c r="J451" s="13">
        <v>367.75596000000002</v>
      </c>
      <c r="K451" s="14">
        <v>1061.4927250000001</v>
      </c>
      <c r="L451" s="13">
        <v>3899.39</v>
      </c>
      <c r="M451" s="15">
        <v>207.87046000000001</v>
      </c>
      <c r="O451" s="24">
        <v>45366</v>
      </c>
      <c r="P451" s="23">
        <v>783.51350000000002</v>
      </c>
      <c r="Q451" s="22">
        <v>783.60797000000002</v>
      </c>
      <c r="T451" s="24">
        <v>45366</v>
      </c>
      <c r="U451" s="23">
        <v>1060.48137</v>
      </c>
      <c r="V451" s="22">
        <v>1062.5040799999999</v>
      </c>
    </row>
    <row r="452" spans="1:22" x14ac:dyDescent="0.3">
      <c r="A452" s="16">
        <v>45367</v>
      </c>
      <c r="B452" s="17">
        <v>2551.6257799999998</v>
      </c>
      <c r="C452" s="18">
        <v>780.59680500000002</v>
      </c>
      <c r="D452" s="17">
        <v>2870.8125399999999</v>
      </c>
      <c r="E452" s="17">
        <v>4.1176500000000003</v>
      </c>
      <c r="F452" s="17">
        <v>4229.5960299999997</v>
      </c>
      <c r="G452" s="17">
        <v>4948.8371200000001</v>
      </c>
      <c r="H452" s="17">
        <v>46.865340000000003</v>
      </c>
      <c r="I452" s="17">
        <v>232.63406000000001</v>
      </c>
      <c r="J452" s="17">
        <v>366.36487</v>
      </c>
      <c r="K452" s="18">
        <v>1057.4774750000001</v>
      </c>
      <c r="L452" s="17">
        <v>3884.64</v>
      </c>
      <c r="M452" s="19">
        <v>207.08416</v>
      </c>
      <c r="O452" s="27">
        <v>45367</v>
      </c>
      <c r="P452" s="26">
        <v>780.54975000000002</v>
      </c>
      <c r="Q452" s="25">
        <v>780.64386000000002</v>
      </c>
      <c r="T452" s="27">
        <v>45367</v>
      </c>
      <c r="U452" s="26">
        <v>1056.46994</v>
      </c>
      <c r="V452" s="25">
        <v>1058.4850100000001</v>
      </c>
    </row>
    <row r="453" spans="1:22" x14ac:dyDescent="0.3">
      <c r="A453" s="12">
        <v>45368</v>
      </c>
      <c r="B453" s="13">
        <v>2551.6257799999998</v>
      </c>
      <c r="C453" s="14">
        <v>780.59680500000002</v>
      </c>
      <c r="D453" s="13">
        <v>2870.8125399999999</v>
      </c>
      <c r="E453" s="13">
        <v>4.1176500000000003</v>
      </c>
      <c r="F453" s="13">
        <v>4229.5960299999997</v>
      </c>
      <c r="G453" s="13">
        <v>4948.8371200000001</v>
      </c>
      <c r="H453" s="13">
        <v>46.865340000000003</v>
      </c>
      <c r="I453" s="13">
        <v>232.63406000000001</v>
      </c>
      <c r="J453" s="13">
        <v>366.36487</v>
      </c>
      <c r="K453" s="14">
        <v>1057.4774750000001</v>
      </c>
      <c r="L453" s="13">
        <v>3884.64</v>
      </c>
      <c r="M453" s="15">
        <v>207.08416</v>
      </c>
      <c r="O453" s="24">
        <v>45368</v>
      </c>
      <c r="P453" s="23">
        <v>780.54975000000002</v>
      </c>
      <c r="Q453" s="22">
        <v>780.64386000000002</v>
      </c>
      <c r="T453" s="24">
        <v>45368</v>
      </c>
      <c r="U453" s="23">
        <v>1056.46994</v>
      </c>
      <c r="V453" s="22">
        <v>1058.4850100000001</v>
      </c>
    </row>
    <row r="454" spans="1:22" x14ac:dyDescent="0.3">
      <c r="A454" s="16">
        <v>45369</v>
      </c>
      <c r="B454" s="17">
        <v>2548.32384</v>
      </c>
      <c r="C454" s="18">
        <v>777.95489999999995</v>
      </c>
      <c r="D454" s="17">
        <v>2868.4807000000001</v>
      </c>
      <c r="E454" s="17">
        <v>4.1011800000000003</v>
      </c>
      <c r="F454" s="17">
        <v>4228.6248699999996</v>
      </c>
      <c r="G454" s="17">
        <v>4946.1178799999998</v>
      </c>
      <c r="H454" s="17">
        <v>46.851570000000002</v>
      </c>
      <c r="I454" s="17">
        <v>231.39384999999999</v>
      </c>
      <c r="J454" s="17">
        <v>364.85255999999998</v>
      </c>
      <c r="K454" s="18">
        <v>1053.3201100000001</v>
      </c>
      <c r="L454" s="17">
        <v>3884.64</v>
      </c>
      <c r="M454" s="19">
        <v>204.80506</v>
      </c>
      <c r="O454" s="27">
        <v>45369</v>
      </c>
      <c r="P454" s="26">
        <v>777.90815999999995</v>
      </c>
      <c r="Q454" s="25">
        <v>778.00163999999995</v>
      </c>
      <c r="T454" s="27">
        <v>45369</v>
      </c>
      <c r="U454" s="26">
        <v>1052.17768</v>
      </c>
      <c r="V454" s="25">
        <v>1054.46254</v>
      </c>
    </row>
    <row r="455" spans="1:22" x14ac:dyDescent="0.3">
      <c r="A455" s="12">
        <v>45370</v>
      </c>
      <c r="B455" s="13">
        <v>2533.2491500000001</v>
      </c>
      <c r="C455" s="14">
        <v>774.244325</v>
      </c>
      <c r="D455" s="13">
        <v>2857.5773100000001</v>
      </c>
      <c r="E455" s="13">
        <v>4.01511</v>
      </c>
      <c r="F455" s="13">
        <v>4213.9326799999999</v>
      </c>
      <c r="G455" s="13">
        <v>4932.8119699999997</v>
      </c>
      <c r="H455" s="13">
        <v>46.730870000000003</v>
      </c>
      <c r="I455" s="13">
        <v>230.53466</v>
      </c>
      <c r="J455" s="13">
        <v>364.16435000000001</v>
      </c>
      <c r="K455" s="14">
        <v>1050.655405</v>
      </c>
      <c r="L455" s="13">
        <v>3880.59</v>
      </c>
      <c r="M455" s="15">
        <v>205.13228000000001</v>
      </c>
      <c r="O455" s="24">
        <v>45370</v>
      </c>
      <c r="P455" s="23">
        <v>774.19798000000003</v>
      </c>
      <c r="Q455" s="22">
        <v>774.29066999999998</v>
      </c>
      <c r="T455" s="24">
        <v>45370</v>
      </c>
      <c r="U455" s="23">
        <v>1049.3753300000001</v>
      </c>
      <c r="V455" s="22">
        <v>1051.9354800000001</v>
      </c>
    </row>
    <row r="456" spans="1:22" x14ac:dyDescent="0.3">
      <c r="A456" s="16">
        <v>45371</v>
      </c>
      <c r="B456" s="17">
        <v>2542.4394499999999</v>
      </c>
      <c r="C456" s="18">
        <v>773.47514000000001</v>
      </c>
      <c r="D456" s="17">
        <v>2871.0015100000001</v>
      </c>
      <c r="E456" s="17">
        <v>3.9916</v>
      </c>
      <c r="F456" s="17">
        <v>4226.9491900000003</v>
      </c>
      <c r="G456" s="17">
        <v>4949.9389799999999</v>
      </c>
      <c r="H456" s="17">
        <v>46.826320000000003</v>
      </c>
      <c r="I456" s="17">
        <v>232.13244</v>
      </c>
      <c r="J456" s="17">
        <v>365.24157000000002</v>
      </c>
      <c r="K456" s="18">
        <v>1052.3906899999999</v>
      </c>
      <c r="L456" s="17">
        <v>3894.37</v>
      </c>
      <c r="M456" s="19">
        <v>207.07848999999999</v>
      </c>
      <c r="O456" s="27">
        <v>45371</v>
      </c>
      <c r="P456" s="26">
        <v>773.42904999999996</v>
      </c>
      <c r="Q456" s="25">
        <v>773.52122999999995</v>
      </c>
      <c r="T456" s="27">
        <v>45371</v>
      </c>
      <c r="U456" s="26">
        <v>1051.6797099999999</v>
      </c>
      <c r="V456" s="25">
        <v>1053.10167</v>
      </c>
    </row>
    <row r="457" spans="1:22" x14ac:dyDescent="0.3">
      <c r="A457" s="12">
        <v>45372</v>
      </c>
      <c r="B457" s="13">
        <v>2553.5252300000002</v>
      </c>
      <c r="C457" s="14">
        <v>775.57315500000004</v>
      </c>
      <c r="D457" s="13">
        <v>2871.2391499999999</v>
      </c>
      <c r="E457" s="13">
        <v>3.99315</v>
      </c>
      <c r="F457" s="13">
        <v>4221.6055299999998</v>
      </c>
      <c r="G457" s="13">
        <v>4923.7812400000003</v>
      </c>
      <c r="H457" s="13">
        <v>46.742600000000003</v>
      </c>
      <c r="I457" s="13">
        <v>232.16353000000001</v>
      </c>
      <c r="J457" s="13">
        <v>363.97806000000003</v>
      </c>
      <c r="K457" s="14">
        <v>1052.5162600000001</v>
      </c>
      <c r="L457" s="13">
        <v>3886.94</v>
      </c>
      <c r="M457" s="15">
        <v>206.21737999999999</v>
      </c>
      <c r="O457" s="24">
        <v>45372</v>
      </c>
      <c r="P457" s="23">
        <v>775.52673000000004</v>
      </c>
      <c r="Q457" s="22">
        <v>775.61958000000004</v>
      </c>
      <c r="T457" s="24">
        <v>45372</v>
      </c>
      <c r="U457" s="23">
        <v>1051.6612500000001</v>
      </c>
      <c r="V457" s="22">
        <v>1053.3712700000001</v>
      </c>
    </row>
    <row r="458" spans="1:22" x14ac:dyDescent="0.3">
      <c r="A458" s="16">
        <v>45373</v>
      </c>
      <c r="B458" s="17">
        <v>2534.9890399999999</v>
      </c>
      <c r="C458" s="18">
        <v>780.66420500000004</v>
      </c>
      <c r="D458" s="17">
        <v>2859.67931</v>
      </c>
      <c r="E458" s="17">
        <v>3.9611000000000001</v>
      </c>
      <c r="F458" s="17">
        <v>4205.2824300000002</v>
      </c>
      <c r="G458" s="17">
        <v>4899.8771999999999</v>
      </c>
      <c r="H458" s="17">
        <v>46.60427</v>
      </c>
      <c r="I458" s="17">
        <v>232.41892000000001</v>
      </c>
      <c r="J458" s="17">
        <v>361.83784000000003</v>
      </c>
      <c r="K458" s="18">
        <v>1051.3852149999998</v>
      </c>
      <c r="L458" s="17">
        <v>3888.02</v>
      </c>
      <c r="M458" s="19">
        <v>204.90223</v>
      </c>
      <c r="O458" s="27">
        <v>45373</v>
      </c>
      <c r="P458" s="26">
        <v>780.61717999999996</v>
      </c>
      <c r="Q458" s="25">
        <v>780.71123</v>
      </c>
      <c r="T458" s="27">
        <v>45373</v>
      </c>
      <c r="U458" s="26">
        <v>1050.5322799999999</v>
      </c>
      <c r="V458" s="25">
        <v>1052.2381499999999</v>
      </c>
    </row>
    <row r="459" spans="1:22" x14ac:dyDescent="0.3">
      <c r="A459" s="12">
        <v>45374</v>
      </c>
      <c r="B459" s="13">
        <v>2543.7845200000002</v>
      </c>
      <c r="C459" s="14">
        <v>783.37282000000005</v>
      </c>
      <c r="D459" s="13">
        <v>2869.6013499999999</v>
      </c>
      <c r="E459" s="13">
        <v>3.9748399999999999</v>
      </c>
      <c r="F459" s="13">
        <v>4219.8732099999997</v>
      </c>
      <c r="G459" s="13">
        <v>4916.8779699999996</v>
      </c>
      <c r="H459" s="13">
        <v>46.765970000000003</v>
      </c>
      <c r="I459" s="13">
        <v>233.22533000000001</v>
      </c>
      <c r="J459" s="13">
        <v>363.09327999999999</v>
      </c>
      <c r="K459" s="14">
        <v>1055.0331350000001</v>
      </c>
      <c r="L459" s="13">
        <v>3901.51</v>
      </c>
      <c r="M459" s="15">
        <v>205.61317</v>
      </c>
      <c r="O459" s="24">
        <v>45374</v>
      </c>
      <c r="P459" s="23">
        <v>783.32563000000005</v>
      </c>
      <c r="Q459" s="22">
        <v>783.42001000000005</v>
      </c>
      <c r="T459" s="24">
        <v>45374</v>
      </c>
      <c r="U459" s="23">
        <v>1054.17724</v>
      </c>
      <c r="V459" s="22">
        <v>1055.88903</v>
      </c>
    </row>
    <row r="460" spans="1:22" x14ac:dyDescent="0.3">
      <c r="A460" s="16">
        <v>45375</v>
      </c>
      <c r="B460" s="17">
        <v>2543.7845200000002</v>
      </c>
      <c r="C460" s="18">
        <v>783.37282000000005</v>
      </c>
      <c r="D460" s="17">
        <v>2869.6013499999999</v>
      </c>
      <c r="E460" s="17">
        <v>3.9748399999999999</v>
      </c>
      <c r="F460" s="17">
        <v>4219.8732099999997</v>
      </c>
      <c r="G460" s="17">
        <v>4916.8779699999996</v>
      </c>
      <c r="H460" s="17">
        <v>46.765970000000003</v>
      </c>
      <c r="I460" s="17">
        <v>233.22533000000001</v>
      </c>
      <c r="J460" s="17">
        <v>363.09327999999999</v>
      </c>
      <c r="K460" s="18">
        <v>1055.0331350000001</v>
      </c>
      <c r="L460" s="17">
        <v>3901.51</v>
      </c>
      <c r="M460" s="19">
        <v>205.61317</v>
      </c>
      <c r="O460" s="27">
        <v>45375</v>
      </c>
      <c r="P460" s="26">
        <v>783.32563000000005</v>
      </c>
      <c r="Q460" s="25">
        <v>783.42001000000005</v>
      </c>
      <c r="T460" s="27">
        <v>45375</v>
      </c>
      <c r="U460" s="26">
        <v>1054.17724</v>
      </c>
      <c r="V460" s="25">
        <v>1055.88903</v>
      </c>
    </row>
    <row r="461" spans="1:22" x14ac:dyDescent="0.3">
      <c r="A461" s="12">
        <v>45376</v>
      </c>
      <c r="B461" s="13">
        <v>2550.6121600000001</v>
      </c>
      <c r="C461" s="14">
        <v>783.37282000000005</v>
      </c>
      <c r="D461" s="13">
        <v>2872.6650199999999</v>
      </c>
      <c r="E461" s="13">
        <v>3.9761600000000001</v>
      </c>
      <c r="F461" s="13">
        <v>4228.2614599999997</v>
      </c>
      <c r="G461" s="13">
        <v>4933.2643099999996</v>
      </c>
      <c r="H461" s="13">
        <v>46.765970000000003</v>
      </c>
      <c r="I461" s="13">
        <v>233.42766</v>
      </c>
      <c r="J461" s="13">
        <v>364.34787999999998</v>
      </c>
      <c r="K461" s="14">
        <v>1055.0331350000001</v>
      </c>
      <c r="L461" s="13">
        <v>3901.51</v>
      </c>
      <c r="M461" s="15">
        <v>206.22451000000001</v>
      </c>
      <c r="O461" s="24">
        <v>45376</v>
      </c>
      <c r="P461" s="23">
        <v>783.32563000000005</v>
      </c>
      <c r="Q461" s="22">
        <v>783.42001000000005</v>
      </c>
      <c r="T461" s="24">
        <v>45376</v>
      </c>
      <c r="U461" s="23">
        <v>1054.17724</v>
      </c>
      <c r="V461" s="22">
        <v>1055.88903</v>
      </c>
    </row>
    <row r="462" spans="1:22" x14ac:dyDescent="0.3">
      <c r="A462" s="16">
        <v>45377</v>
      </c>
      <c r="B462" s="17">
        <v>2550.22201</v>
      </c>
      <c r="C462" s="18">
        <v>781.95975499999997</v>
      </c>
      <c r="D462" s="17">
        <v>2874.7817100000002</v>
      </c>
      <c r="E462" s="17">
        <v>3.95438</v>
      </c>
      <c r="F462" s="17">
        <v>4224.7501000000002</v>
      </c>
      <c r="G462" s="17">
        <v>4927.0218999999997</v>
      </c>
      <c r="H462" s="17">
        <v>46.841769999999997</v>
      </c>
      <c r="I462" s="17">
        <v>233.8544</v>
      </c>
      <c r="J462" s="17">
        <v>363.03584999999998</v>
      </c>
      <c r="K462" s="18">
        <v>1056.747325</v>
      </c>
      <c r="L462" s="17">
        <v>3901.51</v>
      </c>
      <c r="M462" s="19">
        <v>205.36965000000001</v>
      </c>
      <c r="O462" s="27">
        <v>45377</v>
      </c>
      <c r="P462" s="26">
        <v>781.91273999999999</v>
      </c>
      <c r="Q462" s="25">
        <v>782.00676999999996</v>
      </c>
      <c r="T462" s="27">
        <v>45377</v>
      </c>
      <c r="U462" s="26">
        <v>1056.1748700000001</v>
      </c>
      <c r="V462" s="25">
        <v>1057.31978</v>
      </c>
    </row>
    <row r="463" spans="1:22" x14ac:dyDescent="0.3">
      <c r="A463" s="12">
        <v>45378</v>
      </c>
      <c r="B463" s="13">
        <v>2522.1588200000001</v>
      </c>
      <c r="C463" s="14">
        <v>775.25617999999997</v>
      </c>
      <c r="D463" s="13">
        <v>2845.0307200000002</v>
      </c>
      <c r="E463" s="13">
        <v>3.9342199999999998</v>
      </c>
      <c r="F463" s="13">
        <v>4183.1728300000004</v>
      </c>
      <c r="G463" s="13">
        <v>4882.5268100000003</v>
      </c>
      <c r="H463" s="13">
        <v>46.366370000000003</v>
      </c>
      <c r="I463" s="13">
        <v>233.8689</v>
      </c>
      <c r="J463" s="13">
        <v>358.31684000000001</v>
      </c>
      <c r="K463" s="14">
        <v>1038.1236549999999</v>
      </c>
      <c r="L463" s="13">
        <v>3865.97</v>
      </c>
      <c r="M463" s="15">
        <v>204.68350000000001</v>
      </c>
      <c r="O463" s="24">
        <v>45378</v>
      </c>
      <c r="P463" s="23">
        <v>775.20953999999995</v>
      </c>
      <c r="Q463" s="22">
        <v>775.30282</v>
      </c>
      <c r="T463" s="24">
        <v>45378</v>
      </c>
      <c r="U463" s="23">
        <v>1037.28736</v>
      </c>
      <c r="V463" s="22">
        <v>1038.9599499999999</v>
      </c>
    </row>
    <row r="464" spans="1:22" x14ac:dyDescent="0.3">
      <c r="A464" s="16">
        <v>45379</v>
      </c>
      <c r="B464" s="17">
        <v>2506.7165199999999</v>
      </c>
      <c r="C464" s="18">
        <v>770.50955500000009</v>
      </c>
      <c r="D464" s="17">
        <v>2839.3127599999998</v>
      </c>
      <c r="E464" s="17">
        <v>3.9173100000000001</v>
      </c>
      <c r="F464" s="17">
        <v>4149.6840000000002</v>
      </c>
      <c r="G464" s="17">
        <v>4853.7854699999998</v>
      </c>
      <c r="H464" s="17">
        <v>46.069360000000003</v>
      </c>
      <c r="I464" s="17">
        <v>231.16096999999999</v>
      </c>
      <c r="J464" s="17">
        <v>354.17473000000001</v>
      </c>
      <c r="K464" s="18">
        <v>1031.7675800000002</v>
      </c>
      <c r="L464" s="17">
        <v>3842.3</v>
      </c>
      <c r="M464" s="19">
        <v>202.90711999999999</v>
      </c>
      <c r="O464" s="27">
        <v>45379</v>
      </c>
      <c r="P464" s="26">
        <v>770.46320000000003</v>
      </c>
      <c r="Q464" s="25">
        <v>770.55591000000004</v>
      </c>
      <c r="T464" s="27">
        <v>45379</v>
      </c>
      <c r="U464" s="26">
        <v>1030.9364</v>
      </c>
      <c r="V464" s="25">
        <v>1032.5987600000001</v>
      </c>
    </row>
    <row r="465" spans="1:22" x14ac:dyDescent="0.3">
      <c r="A465" s="12">
        <v>45380</v>
      </c>
      <c r="B465" s="13">
        <v>2506.7165199999999</v>
      </c>
      <c r="C465" s="14">
        <v>770.50955500000009</v>
      </c>
      <c r="D465" s="13">
        <v>2839.3127599999998</v>
      </c>
      <c r="E465" s="13">
        <v>3.9173100000000001</v>
      </c>
      <c r="F465" s="13">
        <v>4149.6840000000002</v>
      </c>
      <c r="G465" s="13">
        <v>4853.7854699999998</v>
      </c>
      <c r="H465" s="13">
        <v>46.069360000000003</v>
      </c>
      <c r="I465" s="13">
        <v>231.16096999999999</v>
      </c>
      <c r="J465" s="13">
        <v>354.17473000000001</v>
      </c>
      <c r="K465" s="14">
        <v>1031.7675800000002</v>
      </c>
      <c r="L465" s="13">
        <v>3842.3</v>
      </c>
      <c r="M465" s="15">
        <v>202.90711999999999</v>
      </c>
      <c r="O465" s="24">
        <v>45380</v>
      </c>
      <c r="P465" s="23">
        <v>770.46320000000003</v>
      </c>
      <c r="Q465" s="22">
        <v>770.55591000000004</v>
      </c>
      <c r="T465" s="24">
        <v>45380</v>
      </c>
      <c r="U465" s="23">
        <v>1030.9364</v>
      </c>
      <c r="V465" s="22">
        <v>1032.5987600000001</v>
      </c>
    </row>
    <row r="466" spans="1:22" x14ac:dyDescent="0.3">
      <c r="A466" s="16">
        <v>45381</v>
      </c>
      <c r="B466" s="17">
        <v>2506.7165199999999</v>
      </c>
      <c r="C466" s="18">
        <v>770.50955500000009</v>
      </c>
      <c r="D466" s="17">
        <v>2839.3127599999998</v>
      </c>
      <c r="E466" s="17">
        <v>3.9173100000000001</v>
      </c>
      <c r="F466" s="17">
        <v>4149.6840000000002</v>
      </c>
      <c r="G466" s="17">
        <v>4853.7854699999998</v>
      </c>
      <c r="H466" s="17">
        <v>46.069360000000003</v>
      </c>
      <c r="I466" s="17">
        <v>231.16096999999999</v>
      </c>
      <c r="J466" s="17">
        <v>354.17473000000001</v>
      </c>
      <c r="K466" s="18">
        <v>1031.7675800000002</v>
      </c>
      <c r="L466" s="17">
        <v>3842.3</v>
      </c>
      <c r="M466" s="19">
        <v>202.90711999999999</v>
      </c>
      <c r="O466" s="27">
        <v>45381</v>
      </c>
      <c r="P466" s="26">
        <v>770.46320000000003</v>
      </c>
      <c r="Q466" s="25">
        <v>770.55591000000004</v>
      </c>
      <c r="T466" s="27">
        <v>45381</v>
      </c>
      <c r="U466" s="26">
        <v>1030.9364</v>
      </c>
      <c r="V466" s="25">
        <v>1032.5987600000001</v>
      </c>
    </row>
    <row r="467" spans="1:22" x14ac:dyDescent="0.3">
      <c r="A467" s="12">
        <v>45382</v>
      </c>
      <c r="B467" s="13">
        <v>2506.7165199999999</v>
      </c>
      <c r="C467" s="14">
        <v>770.50955500000009</v>
      </c>
      <c r="D467" s="13">
        <v>2839.3127599999998</v>
      </c>
      <c r="E467" s="13">
        <v>3.9173100000000001</v>
      </c>
      <c r="F467" s="13">
        <v>4149.6840000000002</v>
      </c>
      <c r="G467" s="13">
        <v>4853.7854699999998</v>
      </c>
      <c r="H467" s="13">
        <v>46.069360000000003</v>
      </c>
      <c r="I467" s="13">
        <v>231.16096999999999</v>
      </c>
      <c r="J467" s="13">
        <v>354.17473000000001</v>
      </c>
      <c r="K467" s="14">
        <v>1031.7675800000002</v>
      </c>
      <c r="L467" s="13">
        <v>3842.3</v>
      </c>
      <c r="M467" s="15">
        <v>202.90711999999999</v>
      </c>
      <c r="O467" s="24">
        <v>45382</v>
      </c>
      <c r="P467" s="23">
        <v>770.46320000000003</v>
      </c>
      <c r="Q467" s="22">
        <v>770.55591000000004</v>
      </c>
      <c r="T467" s="24">
        <v>45382</v>
      </c>
      <c r="U467" s="23">
        <v>1030.9364</v>
      </c>
      <c r="V467" s="22">
        <v>1032.5987600000001</v>
      </c>
    </row>
    <row r="468" spans="1:22" x14ac:dyDescent="0.3">
      <c r="A468" s="16">
        <v>45383</v>
      </c>
      <c r="B468" s="17">
        <v>2494.6132699999998</v>
      </c>
      <c r="C468" s="18">
        <v>770.72592999999995</v>
      </c>
      <c r="D468" s="17">
        <v>2830.9449199999999</v>
      </c>
      <c r="E468" s="17">
        <v>3.8974600000000001</v>
      </c>
      <c r="F468" s="17">
        <v>4128.35923</v>
      </c>
      <c r="G468" s="17">
        <v>4826.8893699999999</v>
      </c>
      <c r="H468" s="17">
        <v>46.069360000000003</v>
      </c>
      <c r="I468" s="17">
        <v>230.86929000000001</v>
      </c>
      <c r="J468" s="17">
        <v>350.37979999999999</v>
      </c>
      <c r="K468" s="18">
        <v>1033.57186</v>
      </c>
      <c r="L468" s="17">
        <v>3842.3</v>
      </c>
      <c r="M468" s="19">
        <v>202.49275</v>
      </c>
      <c r="O468" s="27">
        <v>45383</v>
      </c>
      <c r="P468" s="26">
        <v>770.67954999999995</v>
      </c>
      <c r="Q468" s="25">
        <v>770.77230999999995</v>
      </c>
      <c r="T468" s="27">
        <v>45383</v>
      </c>
      <c r="U468" s="26">
        <v>1032.5987600000001</v>
      </c>
      <c r="V468" s="25">
        <v>1034.5449599999999</v>
      </c>
    </row>
    <row r="469" spans="1:22" x14ac:dyDescent="0.3">
      <c r="A469" s="12">
        <v>45384</v>
      </c>
      <c r="B469" s="13">
        <v>2516.58392</v>
      </c>
      <c r="C469" s="14">
        <v>764.52135999999996</v>
      </c>
      <c r="D469" s="13">
        <v>2845.1850399999998</v>
      </c>
      <c r="E469" s="13">
        <v>3.94543</v>
      </c>
      <c r="F469" s="13">
        <v>4158.9596300000003</v>
      </c>
      <c r="G469" s="13">
        <v>4854.8880799999997</v>
      </c>
      <c r="H469" s="13">
        <v>46.327179999999998</v>
      </c>
      <c r="I469" s="13">
        <v>232.79799</v>
      </c>
      <c r="J469" s="13">
        <v>355.93813</v>
      </c>
      <c r="K469" s="14">
        <v>1036.9266149999999</v>
      </c>
      <c r="L469" s="13">
        <v>3863.05</v>
      </c>
      <c r="M469" s="15">
        <v>205.65914000000001</v>
      </c>
      <c r="O469" s="24">
        <v>45384</v>
      </c>
      <c r="P469" s="23">
        <v>764.47596999999996</v>
      </c>
      <c r="Q469" s="22">
        <v>764.56674999999996</v>
      </c>
      <c r="T469" s="24">
        <v>45384</v>
      </c>
      <c r="U469" s="23">
        <v>1034.56079</v>
      </c>
      <c r="V469" s="22">
        <v>1039.2924399999999</v>
      </c>
    </row>
    <row r="470" spans="1:22" x14ac:dyDescent="0.3">
      <c r="A470" s="16">
        <v>45385</v>
      </c>
      <c r="B470" s="17">
        <v>2517.0810099999999</v>
      </c>
      <c r="C470" s="18">
        <v>761.84456999999998</v>
      </c>
      <c r="D470" s="17">
        <v>2844.4132100000002</v>
      </c>
      <c r="E470" s="17">
        <v>3.9983900000000001</v>
      </c>
      <c r="F470" s="17">
        <v>4161.4893400000001</v>
      </c>
      <c r="G470" s="17">
        <v>4852.2831100000003</v>
      </c>
      <c r="H470" s="17">
        <v>46.084670000000003</v>
      </c>
      <c r="I470" s="17">
        <v>231.87721999999999</v>
      </c>
      <c r="J470" s="17">
        <v>357.97793000000001</v>
      </c>
      <c r="K470" s="18">
        <v>1037.14724</v>
      </c>
      <c r="L470" s="17">
        <v>3845.22</v>
      </c>
      <c r="M470" s="19">
        <v>205.31108</v>
      </c>
      <c r="O470" s="27">
        <v>45385</v>
      </c>
      <c r="P470" s="26">
        <v>761.79174</v>
      </c>
      <c r="Q470" s="25">
        <v>761.89739999999995</v>
      </c>
      <c r="T470" s="27">
        <v>45385</v>
      </c>
      <c r="U470" s="26">
        <v>1036.16814</v>
      </c>
      <c r="V470" s="25">
        <v>1038.12634</v>
      </c>
    </row>
    <row r="471" spans="1:22" x14ac:dyDescent="0.3">
      <c r="A471" s="12">
        <v>45386</v>
      </c>
      <c r="B471" s="13">
        <v>2522.8676300000002</v>
      </c>
      <c r="C471" s="14">
        <v>751.58809500000007</v>
      </c>
      <c r="D471" s="13">
        <v>2826.41705</v>
      </c>
      <c r="E471" s="13">
        <v>4.0558199999999998</v>
      </c>
      <c r="F471" s="13">
        <v>4143.0228800000004</v>
      </c>
      <c r="G471" s="13">
        <v>4829.39689</v>
      </c>
      <c r="H471" s="13">
        <v>45.682969999999997</v>
      </c>
      <c r="I471" s="13">
        <v>230.64678000000001</v>
      </c>
      <c r="J471" s="13">
        <v>356.77231</v>
      </c>
      <c r="K471" s="14">
        <v>1033.2390999999998</v>
      </c>
      <c r="L471" s="13">
        <v>3812.13</v>
      </c>
      <c r="M471" s="15">
        <v>204.41745</v>
      </c>
      <c r="O471" s="24">
        <v>45386</v>
      </c>
      <c r="P471" s="23">
        <v>751.54363999999998</v>
      </c>
      <c r="Q471" s="22">
        <v>751.63255000000004</v>
      </c>
      <c r="T471" s="24">
        <v>45386</v>
      </c>
      <c r="U471" s="23">
        <v>1031.9788799999999</v>
      </c>
      <c r="V471" s="22">
        <v>1034.4993199999999</v>
      </c>
    </row>
    <row r="472" spans="1:22" x14ac:dyDescent="0.3">
      <c r="A472" s="16">
        <v>45387</v>
      </c>
      <c r="B472" s="17">
        <v>2480.9843900000001</v>
      </c>
      <c r="C472" s="18">
        <v>751.55671499999994</v>
      </c>
      <c r="D472" s="17">
        <v>2775.19112</v>
      </c>
      <c r="E472" s="17">
        <v>3.9722900000000001</v>
      </c>
      <c r="F472" s="17">
        <v>4084.19526</v>
      </c>
      <c r="G472" s="17">
        <v>4762.0629399999998</v>
      </c>
      <c r="H472" s="17">
        <v>45.327330000000003</v>
      </c>
      <c r="I472" s="17">
        <v>228.96294</v>
      </c>
      <c r="J472" s="17">
        <v>351.50948</v>
      </c>
      <c r="K472" s="18">
        <v>1026.197345</v>
      </c>
      <c r="L472" s="17">
        <v>3775.37</v>
      </c>
      <c r="M472" s="19">
        <v>202.08054999999999</v>
      </c>
      <c r="O472" s="27">
        <v>45387</v>
      </c>
      <c r="P472" s="26">
        <v>751.51183000000003</v>
      </c>
      <c r="Q472" s="25">
        <v>751.60159999999996</v>
      </c>
      <c r="T472" s="27">
        <v>45387</v>
      </c>
      <c r="U472" s="26">
        <v>1024.5237400000001</v>
      </c>
      <c r="V472" s="25">
        <v>1027.87095</v>
      </c>
    </row>
    <row r="473" spans="1:22" x14ac:dyDescent="0.3">
      <c r="A473" s="12">
        <v>45388</v>
      </c>
      <c r="B473" s="13">
        <v>2473.66374</v>
      </c>
      <c r="C473" s="14">
        <v>749.33908999999994</v>
      </c>
      <c r="D473" s="13">
        <v>2767.0023500000002</v>
      </c>
      <c r="E473" s="13">
        <v>3.9605700000000001</v>
      </c>
      <c r="F473" s="13">
        <v>4072.14401</v>
      </c>
      <c r="G473" s="13">
        <v>4748.0115100000003</v>
      </c>
      <c r="H473" s="13">
        <v>45.193579999999997</v>
      </c>
      <c r="I473" s="13">
        <v>228.28734</v>
      </c>
      <c r="J473" s="13">
        <v>350.47228000000001</v>
      </c>
      <c r="K473" s="14">
        <v>1023.169335</v>
      </c>
      <c r="L473" s="13">
        <v>3764.23</v>
      </c>
      <c r="M473" s="15">
        <v>201.48427000000001</v>
      </c>
      <c r="O473" s="24">
        <v>45388</v>
      </c>
      <c r="P473" s="23">
        <v>749.29434000000003</v>
      </c>
      <c r="Q473" s="22">
        <v>749.38383999999996</v>
      </c>
      <c r="T473" s="24">
        <v>45388</v>
      </c>
      <c r="U473" s="23">
        <v>1021.50067</v>
      </c>
      <c r="V473" s="22">
        <v>1024.838</v>
      </c>
    </row>
    <row r="474" spans="1:22" x14ac:dyDescent="0.3">
      <c r="A474" s="16">
        <v>45389</v>
      </c>
      <c r="B474" s="17">
        <v>2473.66374</v>
      </c>
      <c r="C474" s="18">
        <v>749.33908999999994</v>
      </c>
      <c r="D474" s="17">
        <v>2767.0023500000002</v>
      </c>
      <c r="E474" s="17">
        <v>3.9605700000000001</v>
      </c>
      <c r="F474" s="17">
        <v>4072.14401</v>
      </c>
      <c r="G474" s="17">
        <v>4748.0115100000003</v>
      </c>
      <c r="H474" s="17">
        <v>45.193579999999997</v>
      </c>
      <c r="I474" s="17">
        <v>228.28734</v>
      </c>
      <c r="J474" s="17">
        <v>350.47228000000001</v>
      </c>
      <c r="K474" s="18">
        <v>1023.169335</v>
      </c>
      <c r="L474" s="17">
        <v>3764.23</v>
      </c>
      <c r="M474" s="19">
        <v>201.48427000000001</v>
      </c>
      <c r="O474" s="27">
        <v>45389</v>
      </c>
      <c r="P474" s="26">
        <v>749.29434000000003</v>
      </c>
      <c r="Q474" s="25">
        <v>749.38383999999996</v>
      </c>
      <c r="T474" s="27">
        <v>45389</v>
      </c>
      <c r="U474" s="26">
        <v>1021.50067</v>
      </c>
      <c r="V474" s="25">
        <v>1024.838</v>
      </c>
    </row>
    <row r="475" spans="1:22" x14ac:dyDescent="0.3">
      <c r="A475" s="12">
        <v>45390</v>
      </c>
      <c r="B475" s="13">
        <v>2484.5800100000001</v>
      </c>
      <c r="C475" s="14">
        <v>745.14123999999993</v>
      </c>
      <c r="D475" s="13">
        <v>2771.1782600000001</v>
      </c>
      <c r="E475" s="13">
        <v>3.9788899999999998</v>
      </c>
      <c r="F475" s="13">
        <v>4085.3188100000002</v>
      </c>
      <c r="G475" s="13">
        <v>4760.6216800000002</v>
      </c>
      <c r="H475" s="13">
        <v>45.180019999999999</v>
      </c>
      <c r="I475" s="13">
        <v>230.05224999999999</v>
      </c>
      <c r="J475" s="13">
        <v>352.25974000000002</v>
      </c>
      <c r="K475" s="14">
        <v>1021.642475</v>
      </c>
      <c r="L475" s="13">
        <v>3764.23</v>
      </c>
      <c r="M475" s="15">
        <v>201.90305000000001</v>
      </c>
      <c r="O475" s="24">
        <v>45390</v>
      </c>
      <c r="P475" s="23">
        <v>745.09699000000001</v>
      </c>
      <c r="Q475" s="22">
        <v>745.18548999999996</v>
      </c>
      <c r="T475" s="24">
        <v>45390</v>
      </c>
      <c r="U475" s="23">
        <v>1019.84015</v>
      </c>
      <c r="V475" s="22">
        <v>1023.4448</v>
      </c>
    </row>
    <row r="476" spans="1:22" x14ac:dyDescent="0.3">
      <c r="A476" s="16">
        <v>45391</v>
      </c>
      <c r="B476" s="17">
        <v>2496.0762399999999</v>
      </c>
      <c r="C476" s="18">
        <v>747.51080999999999</v>
      </c>
      <c r="D476" s="17">
        <v>2772.7055300000002</v>
      </c>
      <c r="E476" s="17">
        <v>4.00291</v>
      </c>
      <c r="F476" s="17">
        <v>4091.9746</v>
      </c>
      <c r="G476" s="17">
        <v>4777.1424399999996</v>
      </c>
      <c r="H476" s="17">
        <v>45.234870000000001</v>
      </c>
      <c r="I476" s="17">
        <v>230.49354</v>
      </c>
      <c r="J476" s="17">
        <v>353.01445000000001</v>
      </c>
      <c r="K476" s="18">
        <v>1025.946835</v>
      </c>
      <c r="L476" s="17">
        <v>3768.8</v>
      </c>
      <c r="M476" s="19">
        <v>203.96698000000001</v>
      </c>
      <c r="O476" s="27">
        <v>45391</v>
      </c>
      <c r="P476" s="26">
        <v>747.46632999999997</v>
      </c>
      <c r="Q476" s="25">
        <v>747.55529000000001</v>
      </c>
      <c r="T476" s="27">
        <v>45391</v>
      </c>
      <c r="U476" s="26">
        <v>1023.85221</v>
      </c>
      <c r="V476" s="25">
        <v>1028.0414599999999</v>
      </c>
    </row>
    <row r="477" spans="1:22" x14ac:dyDescent="0.3">
      <c r="A477" s="12">
        <v>45392</v>
      </c>
      <c r="B477" s="13">
        <v>2456.0144100000002</v>
      </c>
      <c r="C477" s="14">
        <v>751.52864499999998</v>
      </c>
      <c r="D477" s="13">
        <v>2752.3530900000001</v>
      </c>
      <c r="E477" s="13">
        <v>3.9442699999999999</v>
      </c>
      <c r="F477" s="13">
        <v>4047.0044499999999</v>
      </c>
      <c r="G477" s="13">
        <v>4728.9379600000002</v>
      </c>
      <c r="H477" s="13">
        <v>45.236249999999998</v>
      </c>
      <c r="I477" s="13">
        <v>228.28728000000001</v>
      </c>
      <c r="J477" s="13">
        <v>347.96472999999997</v>
      </c>
      <c r="K477" s="14">
        <v>1020.3160049999999</v>
      </c>
      <c r="L477" s="13">
        <v>3763.43</v>
      </c>
      <c r="M477" s="15">
        <v>200.79658000000001</v>
      </c>
      <c r="O477" s="24">
        <v>45392</v>
      </c>
      <c r="P477" s="23">
        <v>751.48361999999997</v>
      </c>
      <c r="Q477" s="22">
        <v>751.57366999999999</v>
      </c>
      <c r="T477" s="24">
        <v>45392</v>
      </c>
      <c r="U477" s="23">
        <v>1019.07121</v>
      </c>
      <c r="V477" s="22">
        <v>1021.5608</v>
      </c>
    </row>
    <row r="478" spans="1:22" x14ac:dyDescent="0.3">
      <c r="A478" s="16">
        <v>45393</v>
      </c>
      <c r="B478" s="17">
        <v>2486.7130200000001</v>
      </c>
      <c r="C478" s="18">
        <v>753.28028500000005</v>
      </c>
      <c r="D478" s="17">
        <v>2781.4397600000002</v>
      </c>
      <c r="E478" s="17">
        <v>3.9890599999999998</v>
      </c>
      <c r="F478" s="17">
        <v>4084.6192900000001</v>
      </c>
      <c r="G478" s="17">
        <v>4776.7401</v>
      </c>
      <c r="H478" s="17">
        <v>45.861400000000003</v>
      </c>
      <c r="I478" s="17">
        <v>231.50536</v>
      </c>
      <c r="J478" s="17">
        <v>350.95800000000003</v>
      </c>
      <c r="K478" s="18">
        <v>1029.6709249999999</v>
      </c>
      <c r="L478" s="17">
        <v>3815.44</v>
      </c>
      <c r="M478" s="19">
        <v>203.16506000000001</v>
      </c>
      <c r="O478" s="27">
        <v>45393</v>
      </c>
      <c r="P478" s="26">
        <v>753.23567000000003</v>
      </c>
      <c r="Q478" s="25">
        <v>753.32489999999996</v>
      </c>
      <c r="T478" s="27">
        <v>45393</v>
      </c>
      <c r="U478" s="26">
        <v>1028.42048</v>
      </c>
      <c r="V478" s="25">
        <v>1030.92137</v>
      </c>
    </row>
    <row r="479" spans="1:22" x14ac:dyDescent="0.3">
      <c r="A479" s="12">
        <v>45394</v>
      </c>
      <c r="B479" s="13">
        <v>2471.6046999999999</v>
      </c>
      <c r="C479" s="14">
        <v>752.55111499999998</v>
      </c>
      <c r="D479" s="13">
        <v>2776.9418000000001</v>
      </c>
      <c r="E479" s="13">
        <v>3.96522</v>
      </c>
      <c r="F479" s="13">
        <v>4060.9573</v>
      </c>
      <c r="G479" s="13">
        <v>4750.4853499999999</v>
      </c>
      <c r="H479" s="13">
        <v>45.791510000000002</v>
      </c>
      <c r="I479" s="13">
        <v>228.33149</v>
      </c>
      <c r="J479" s="13">
        <v>350.24777999999998</v>
      </c>
      <c r="K479" s="14">
        <v>1030.6503749999999</v>
      </c>
      <c r="L479" s="13">
        <v>3820.1</v>
      </c>
      <c r="M479" s="15">
        <v>201.58839</v>
      </c>
      <c r="O479" s="24">
        <v>45394</v>
      </c>
      <c r="P479" s="23">
        <v>752.50663999999995</v>
      </c>
      <c r="Q479" s="22">
        <v>752.59559000000002</v>
      </c>
      <c r="T479" s="24">
        <v>45394</v>
      </c>
      <c r="U479" s="23">
        <v>1029.3990799999999</v>
      </c>
      <c r="V479" s="22">
        <v>1031.90167</v>
      </c>
    </row>
    <row r="480" spans="1:22" x14ac:dyDescent="0.3">
      <c r="A480" s="16">
        <v>45395</v>
      </c>
      <c r="B480" s="17">
        <v>2500.6355899999999</v>
      </c>
      <c r="C480" s="18">
        <v>761.39040999999997</v>
      </c>
      <c r="D480" s="17">
        <v>2809.5591100000001</v>
      </c>
      <c r="E480" s="17">
        <v>4.0118</v>
      </c>
      <c r="F480" s="17">
        <v>4108.6563500000002</v>
      </c>
      <c r="G480" s="17">
        <v>4806.2834400000002</v>
      </c>
      <c r="H480" s="17">
        <v>46.329369999999997</v>
      </c>
      <c r="I480" s="17">
        <v>231.01340999999999</v>
      </c>
      <c r="J480" s="17">
        <v>354.36169999999998</v>
      </c>
      <c r="K480" s="18">
        <v>1042.756155</v>
      </c>
      <c r="L480" s="17">
        <v>3864.97</v>
      </c>
      <c r="M480" s="19">
        <v>203.9562</v>
      </c>
      <c r="O480" s="27">
        <v>45395</v>
      </c>
      <c r="P480" s="26">
        <v>761.34541000000002</v>
      </c>
      <c r="Q480" s="25">
        <v>761.43541000000005</v>
      </c>
      <c r="T480" s="27">
        <v>45395</v>
      </c>
      <c r="U480" s="26">
        <v>1041.4901600000001</v>
      </c>
      <c r="V480" s="25">
        <v>1044.02215</v>
      </c>
    </row>
    <row r="481" spans="1:22" x14ac:dyDescent="0.3">
      <c r="A481" s="12">
        <v>45396</v>
      </c>
      <c r="B481" s="13">
        <v>2500.6355899999999</v>
      </c>
      <c r="C481" s="14">
        <v>761.39040999999997</v>
      </c>
      <c r="D481" s="13">
        <v>2809.5591100000001</v>
      </c>
      <c r="E481" s="13">
        <v>4.0118</v>
      </c>
      <c r="F481" s="13">
        <v>4108.6563500000002</v>
      </c>
      <c r="G481" s="13">
        <v>4806.2834400000002</v>
      </c>
      <c r="H481" s="13">
        <v>46.329369999999997</v>
      </c>
      <c r="I481" s="13">
        <v>231.01340999999999</v>
      </c>
      <c r="J481" s="13">
        <v>354.36169999999998</v>
      </c>
      <c r="K481" s="14">
        <v>1042.756155</v>
      </c>
      <c r="L481" s="13">
        <v>3864.97</v>
      </c>
      <c r="M481" s="15">
        <v>203.9562</v>
      </c>
      <c r="O481" s="24">
        <v>45396</v>
      </c>
      <c r="P481" s="23">
        <v>761.34541000000002</v>
      </c>
      <c r="Q481" s="22">
        <v>761.43541000000005</v>
      </c>
      <c r="T481" s="24">
        <v>45396</v>
      </c>
      <c r="U481" s="23">
        <v>1041.4901600000001</v>
      </c>
      <c r="V481" s="22">
        <v>1044.02215</v>
      </c>
    </row>
    <row r="482" spans="1:22" x14ac:dyDescent="0.3">
      <c r="A482" s="16">
        <v>45397</v>
      </c>
      <c r="B482" s="17">
        <v>2495.8043699999998</v>
      </c>
      <c r="C482" s="18">
        <v>752.51065500000004</v>
      </c>
      <c r="D482" s="17">
        <v>2806.70273</v>
      </c>
      <c r="E482" s="17">
        <v>3.9489800000000002</v>
      </c>
      <c r="F482" s="17">
        <v>4107.3036099999999</v>
      </c>
      <c r="G482" s="17">
        <v>4812.0808900000002</v>
      </c>
      <c r="H482" s="17">
        <v>46.314100000000003</v>
      </c>
      <c r="I482" s="17">
        <v>231.41107</v>
      </c>
      <c r="J482" s="17">
        <v>352.61910999999998</v>
      </c>
      <c r="K482" s="18">
        <v>1043.8827000000001</v>
      </c>
      <c r="L482" s="17">
        <v>3864.97</v>
      </c>
      <c r="M482" s="19">
        <v>203.11213000000001</v>
      </c>
      <c r="O482" s="27">
        <v>45397</v>
      </c>
      <c r="P482" s="26">
        <v>752.46669999999995</v>
      </c>
      <c r="Q482" s="25">
        <v>752.55461000000003</v>
      </c>
      <c r="T482" s="27">
        <v>45397</v>
      </c>
      <c r="U482" s="26">
        <v>1042.6139700000001</v>
      </c>
      <c r="V482" s="25">
        <v>1045.1514299999999</v>
      </c>
    </row>
    <row r="483" spans="1:22" x14ac:dyDescent="0.3">
      <c r="A483" s="12">
        <v>45398</v>
      </c>
      <c r="B483" s="13">
        <v>2489.7201500000001</v>
      </c>
      <c r="C483" s="14">
        <v>751.71134000000006</v>
      </c>
      <c r="D483" s="13">
        <v>2812.93075</v>
      </c>
      <c r="E483" s="13">
        <v>3.9511099999999999</v>
      </c>
      <c r="F483" s="13">
        <v>4135.2069700000002</v>
      </c>
      <c r="G483" s="13">
        <v>4839.6099100000001</v>
      </c>
      <c r="H483" s="13">
        <v>46.555999999999997</v>
      </c>
      <c r="I483" s="13">
        <v>227.7105</v>
      </c>
      <c r="J483" s="13">
        <v>354.25355000000002</v>
      </c>
      <c r="K483" s="14">
        <v>1046.1521749999999</v>
      </c>
      <c r="L483" s="13">
        <v>3889.58</v>
      </c>
      <c r="M483" s="15">
        <v>204.35174000000001</v>
      </c>
      <c r="O483" s="24">
        <v>45398</v>
      </c>
      <c r="P483" s="23">
        <v>751.66776000000004</v>
      </c>
      <c r="Q483" s="22">
        <v>751.75491999999997</v>
      </c>
      <c r="T483" s="24">
        <v>45398</v>
      </c>
      <c r="U483" s="23">
        <v>1044.18255</v>
      </c>
      <c r="V483" s="22">
        <v>1048.1217999999999</v>
      </c>
    </row>
    <row r="484" spans="1:22" x14ac:dyDescent="0.3">
      <c r="A484" s="16">
        <v>45399</v>
      </c>
      <c r="B484" s="17">
        <v>2528.6604299999999</v>
      </c>
      <c r="C484" s="18">
        <v>748.24202000000002</v>
      </c>
      <c r="D484" s="17">
        <v>2852.3593900000001</v>
      </c>
      <c r="E484" s="17">
        <v>4.0448500000000003</v>
      </c>
      <c r="F484" s="17">
        <v>4188.7707</v>
      </c>
      <c r="G484" s="17">
        <v>4903.34076</v>
      </c>
      <c r="H484" s="17">
        <v>47.136879999999998</v>
      </c>
      <c r="I484" s="17">
        <v>232.17250000000001</v>
      </c>
      <c r="J484" s="17">
        <v>357.14472999999998</v>
      </c>
      <c r="K484" s="18">
        <v>1049.883885</v>
      </c>
      <c r="L484" s="17">
        <v>3938.11</v>
      </c>
      <c r="M484" s="19">
        <v>206.71136999999999</v>
      </c>
      <c r="O484" s="27">
        <v>45399</v>
      </c>
      <c r="P484" s="26">
        <v>748.19226000000003</v>
      </c>
      <c r="Q484" s="25">
        <v>748.29178000000002</v>
      </c>
      <c r="T484" s="27">
        <v>45399</v>
      </c>
      <c r="U484" s="26">
        <v>1048.76431</v>
      </c>
      <c r="V484" s="25">
        <v>1051.0034599999999</v>
      </c>
    </row>
    <row r="485" spans="1:22" x14ac:dyDescent="0.3">
      <c r="A485" s="12">
        <v>45400</v>
      </c>
      <c r="B485" s="13">
        <v>2510.50819</v>
      </c>
      <c r="C485" s="14">
        <v>743.708305</v>
      </c>
      <c r="D485" s="13">
        <v>2836.6398800000002</v>
      </c>
      <c r="E485" s="13">
        <v>4.0383699999999996</v>
      </c>
      <c r="F485" s="13">
        <v>4157.71216</v>
      </c>
      <c r="G485" s="13">
        <v>4856.15942</v>
      </c>
      <c r="H485" s="13">
        <v>46.703949999999999</v>
      </c>
      <c r="I485" s="13">
        <v>228.31379999999999</v>
      </c>
      <c r="J485" s="13">
        <v>353.78748999999999</v>
      </c>
      <c r="K485" s="14">
        <v>1042.32627</v>
      </c>
      <c r="L485" s="13">
        <v>3901.94</v>
      </c>
      <c r="M485" s="15">
        <v>203.76994999999999</v>
      </c>
      <c r="O485" s="24">
        <v>45400</v>
      </c>
      <c r="P485" s="23">
        <v>743.66578000000004</v>
      </c>
      <c r="Q485" s="22">
        <v>743.75082999999995</v>
      </c>
      <c r="T485" s="24">
        <v>45400</v>
      </c>
      <c r="U485" s="23">
        <v>1040.7948699999999</v>
      </c>
      <c r="V485" s="22">
        <v>1043.8576700000001</v>
      </c>
    </row>
    <row r="486" spans="1:22" x14ac:dyDescent="0.3">
      <c r="A486" s="16">
        <v>45401</v>
      </c>
      <c r="B486" s="17">
        <v>2516.2873</v>
      </c>
      <c r="C486" s="18">
        <v>746.20159999999998</v>
      </c>
      <c r="D486" s="17">
        <v>2853.5649199999998</v>
      </c>
      <c r="E486" s="17">
        <v>4.09931</v>
      </c>
      <c r="F486" s="17">
        <v>4180.7514099999999</v>
      </c>
      <c r="G486" s="17">
        <v>4871.7312700000002</v>
      </c>
      <c r="H486" s="17">
        <v>46.941070000000003</v>
      </c>
      <c r="I486" s="17">
        <v>226.96614</v>
      </c>
      <c r="J486" s="17">
        <v>356.09589</v>
      </c>
      <c r="K486" s="18">
        <v>1047.7966750000001</v>
      </c>
      <c r="L486" s="17">
        <v>3918.23</v>
      </c>
      <c r="M486" s="19">
        <v>204.80784</v>
      </c>
      <c r="O486" s="27">
        <v>45401</v>
      </c>
      <c r="P486" s="26">
        <v>746.15896999999995</v>
      </c>
      <c r="Q486" s="25">
        <v>746.24423000000002</v>
      </c>
      <c r="T486" s="27">
        <v>45401</v>
      </c>
      <c r="U486" s="26">
        <v>1046.5357899999999</v>
      </c>
      <c r="V486" s="25">
        <v>1049.05756</v>
      </c>
    </row>
    <row r="487" spans="1:22" x14ac:dyDescent="0.3">
      <c r="A487" s="12">
        <v>45402</v>
      </c>
      <c r="B487" s="13">
        <v>2528.42488</v>
      </c>
      <c r="C487" s="14">
        <v>749.80098500000008</v>
      </c>
      <c r="D487" s="13">
        <v>2867.3294000000001</v>
      </c>
      <c r="E487" s="13">
        <v>4.1190899999999999</v>
      </c>
      <c r="F487" s="13">
        <v>4200.9177099999997</v>
      </c>
      <c r="G487" s="13">
        <v>4895.2305800000004</v>
      </c>
      <c r="H487" s="13">
        <v>47.167490000000001</v>
      </c>
      <c r="I487" s="13">
        <v>228.06093000000001</v>
      </c>
      <c r="J487" s="13">
        <v>357.81356</v>
      </c>
      <c r="K487" s="14">
        <v>1052.8508299999999</v>
      </c>
      <c r="L487" s="13">
        <v>3937.13</v>
      </c>
      <c r="M487" s="15">
        <v>205.79575</v>
      </c>
      <c r="O487" s="24">
        <v>45402</v>
      </c>
      <c r="P487" s="23">
        <v>749.75815</v>
      </c>
      <c r="Q487" s="22">
        <v>749.84382000000005</v>
      </c>
      <c r="T487" s="24">
        <v>45402</v>
      </c>
      <c r="U487" s="23">
        <v>1051.58386</v>
      </c>
      <c r="V487" s="22">
        <v>1054.1178</v>
      </c>
    </row>
    <row r="488" spans="1:22" x14ac:dyDescent="0.3">
      <c r="A488" s="16">
        <v>45403</v>
      </c>
      <c r="B488" s="17">
        <v>2528.42488</v>
      </c>
      <c r="C488" s="18">
        <v>749.80098500000008</v>
      </c>
      <c r="D488" s="17">
        <v>2867.3294000000001</v>
      </c>
      <c r="E488" s="17">
        <v>4.1190899999999999</v>
      </c>
      <c r="F488" s="17">
        <v>4200.9177099999997</v>
      </c>
      <c r="G488" s="17">
        <v>4895.2305800000004</v>
      </c>
      <c r="H488" s="17">
        <v>47.167490000000001</v>
      </c>
      <c r="I488" s="17">
        <v>228.06093000000001</v>
      </c>
      <c r="J488" s="17">
        <v>357.81356</v>
      </c>
      <c r="K488" s="18">
        <v>1052.8508299999999</v>
      </c>
      <c r="L488" s="17">
        <v>3937.13</v>
      </c>
      <c r="M488" s="19">
        <v>205.79575</v>
      </c>
      <c r="O488" s="27">
        <v>45403</v>
      </c>
      <c r="P488" s="26">
        <v>749.75815</v>
      </c>
      <c r="Q488" s="25">
        <v>749.84382000000005</v>
      </c>
      <c r="T488" s="27">
        <v>45403</v>
      </c>
      <c r="U488" s="26">
        <v>1051.58386</v>
      </c>
      <c r="V488" s="25">
        <v>1054.1178</v>
      </c>
    </row>
    <row r="489" spans="1:22" x14ac:dyDescent="0.3">
      <c r="A489" s="12">
        <v>45404</v>
      </c>
      <c r="B489" s="13">
        <v>2533.9368599999998</v>
      </c>
      <c r="C489" s="14">
        <v>753.28702999999996</v>
      </c>
      <c r="D489" s="13">
        <v>2868.5828700000002</v>
      </c>
      <c r="E489" s="13">
        <v>4.1237000000000004</v>
      </c>
      <c r="F489" s="13">
        <v>4191.0748800000001</v>
      </c>
      <c r="G489" s="13">
        <v>4855.0718500000003</v>
      </c>
      <c r="H489" s="13">
        <v>47.224780000000003</v>
      </c>
      <c r="I489" s="13">
        <v>229.6506</v>
      </c>
      <c r="J489" s="13">
        <v>356.74687999999998</v>
      </c>
      <c r="K489" s="14">
        <v>1064.8102250000002</v>
      </c>
      <c r="L489" s="13">
        <v>3937.13</v>
      </c>
      <c r="M489" s="15">
        <v>205.56741</v>
      </c>
      <c r="O489" s="24">
        <v>45404</v>
      </c>
      <c r="P489" s="23">
        <v>753.24378999999999</v>
      </c>
      <c r="Q489" s="22">
        <v>753.33027000000004</v>
      </c>
      <c r="T489" s="24">
        <v>45404</v>
      </c>
      <c r="U489" s="23">
        <v>1063.51431</v>
      </c>
      <c r="V489" s="22">
        <v>1066.1061400000001</v>
      </c>
    </row>
    <row r="490" spans="1:22" x14ac:dyDescent="0.3">
      <c r="A490" s="16">
        <v>45405</v>
      </c>
      <c r="B490" s="17">
        <v>2541.90967</v>
      </c>
      <c r="C490" s="18">
        <v>754.19292500000006</v>
      </c>
      <c r="D490" s="17">
        <v>2871.4343100000001</v>
      </c>
      <c r="E490" s="17">
        <v>4.1395099999999996</v>
      </c>
      <c r="F490" s="17">
        <v>4198.77243</v>
      </c>
      <c r="G490" s="17">
        <v>4879.9249399999999</v>
      </c>
      <c r="H490" s="17">
        <v>47.091949999999997</v>
      </c>
      <c r="I490" s="17">
        <v>230.92609999999999</v>
      </c>
      <c r="J490" s="17">
        <v>358.65377000000001</v>
      </c>
      <c r="K490" s="18">
        <v>1062.777795</v>
      </c>
      <c r="L490" s="17">
        <v>3924.82</v>
      </c>
      <c r="M490" s="19">
        <v>205.09870000000001</v>
      </c>
      <c r="O490" s="27">
        <v>45405</v>
      </c>
      <c r="P490" s="26">
        <v>754.14945</v>
      </c>
      <c r="Q490" s="25">
        <v>754.2364</v>
      </c>
      <c r="T490" s="27">
        <v>45405</v>
      </c>
      <c r="U490" s="26">
        <v>1060.4755399999999</v>
      </c>
      <c r="V490" s="25">
        <v>1065.08005</v>
      </c>
    </row>
    <row r="491" spans="1:22" x14ac:dyDescent="0.3">
      <c r="A491" s="12">
        <v>45406</v>
      </c>
      <c r="B491" s="13">
        <v>2538.9649899999999</v>
      </c>
      <c r="C491" s="14">
        <v>757.41626500000007</v>
      </c>
      <c r="D491" s="13">
        <v>2851.00441</v>
      </c>
      <c r="E491" s="13">
        <v>4.0961800000000004</v>
      </c>
      <c r="F491" s="13">
        <v>4179.2141799999999</v>
      </c>
      <c r="G491" s="13">
        <v>4861.5109300000004</v>
      </c>
      <c r="H491" s="13">
        <v>46.925510000000003</v>
      </c>
      <c r="I491" s="13">
        <v>228.66892000000001</v>
      </c>
      <c r="J491" s="13">
        <v>355.46676000000002</v>
      </c>
      <c r="K491" s="14">
        <v>1057.4749099999999</v>
      </c>
      <c r="L491" s="13">
        <v>3910.01</v>
      </c>
      <c r="M491" s="15">
        <v>203.27579</v>
      </c>
      <c r="O491" s="24">
        <v>45406</v>
      </c>
      <c r="P491" s="23">
        <v>757.37225000000001</v>
      </c>
      <c r="Q491" s="22">
        <v>757.46028000000001</v>
      </c>
      <c r="T491" s="24">
        <v>45406</v>
      </c>
      <c r="U491" s="23">
        <v>1056.4739199999999</v>
      </c>
      <c r="V491" s="22">
        <v>1058.4758999999999</v>
      </c>
    </row>
    <row r="492" spans="1:22" x14ac:dyDescent="0.3">
      <c r="A492" s="16">
        <v>45407</v>
      </c>
      <c r="B492" s="17">
        <v>2557.9757100000002</v>
      </c>
      <c r="C492" s="18">
        <v>762.88549499999999</v>
      </c>
      <c r="D492" s="17">
        <v>2871.3748900000001</v>
      </c>
      <c r="E492" s="17">
        <v>4.1436599999999997</v>
      </c>
      <c r="F492" s="17">
        <v>4216.2618400000001</v>
      </c>
      <c r="G492" s="17">
        <v>4915.8236299999999</v>
      </c>
      <c r="H492" s="17">
        <v>47.231810000000003</v>
      </c>
      <c r="I492" s="17">
        <v>228.01482999999999</v>
      </c>
      <c r="J492" s="17">
        <v>357.94743</v>
      </c>
      <c r="K492" s="18">
        <v>1058.256815</v>
      </c>
      <c r="L492" s="17">
        <v>3935.65</v>
      </c>
      <c r="M492" s="19">
        <v>206.48740000000001</v>
      </c>
      <c r="O492" s="27">
        <v>45407</v>
      </c>
      <c r="P492" s="26">
        <v>762.84113000000002</v>
      </c>
      <c r="Q492" s="25">
        <v>762.92985999999996</v>
      </c>
      <c r="T492" s="27">
        <v>45407</v>
      </c>
      <c r="U492" s="26">
        <v>1056.83404</v>
      </c>
      <c r="V492" s="25">
        <v>1059.67959</v>
      </c>
    </row>
    <row r="493" spans="1:22" x14ac:dyDescent="0.3">
      <c r="A493" s="12">
        <v>45408</v>
      </c>
      <c r="B493" s="13">
        <v>2587.4896600000002</v>
      </c>
      <c r="C493" s="14">
        <v>767.20141000000001</v>
      </c>
      <c r="D493" s="13">
        <v>2897.0332400000002</v>
      </c>
      <c r="E493" s="13">
        <v>4.1889000000000003</v>
      </c>
      <c r="F493" s="13">
        <v>4234.1821200000004</v>
      </c>
      <c r="G493" s="13">
        <v>4940.4738200000002</v>
      </c>
      <c r="H493" s="13">
        <v>47.56485</v>
      </c>
      <c r="I493" s="13">
        <v>230.75432000000001</v>
      </c>
      <c r="J493" s="13">
        <v>359.41579999999999</v>
      </c>
      <c r="K493" s="14">
        <v>1060.05269</v>
      </c>
      <c r="L493" s="13">
        <v>3964.59</v>
      </c>
      <c r="M493" s="15">
        <v>210.74232000000001</v>
      </c>
      <c r="O493" s="24">
        <v>45408</v>
      </c>
      <c r="P493" s="23">
        <v>767.15687000000003</v>
      </c>
      <c r="Q493" s="22">
        <v>767.24594999999999</v>
      </c>
      <c r="T493" s="24">
        <v>45408</v>
      </c>
      <c r="U493" s="23">
        <v>1058.6355100000001</v>
      </c>
      <c r="V493" s="22">
        <v>1061.4698699999999</v>
      </c>
    </row>
    <row r="494" spans="1:22" x14ac:dyDescent="0.3">
      <c r="A494" s="16">
        <v>45409</v>
      </c>
      <c r="B494" s="17">
        <v>2562.3169499999999</v>
      </c>
      <c r="C494" s="18">
        <v>759.73759500000006</v>
      </c>
      <c r="D494" s="17">
        <v>2868.8490999999999</v>
      </c>
      <c r="E494" s="17">
        <v>4.1481500000000002</v>
      </c>
      <c r="F494" s="17">
        <v>4192.9893599999996</v>
      </c>
      <c r="G494" s="17">
        <v>4892.4098199999999</v>
      </c>
      <c r="H494" s="17">
        <v>47.102110000000003</v>
      </c>
      <c r="I494" s="17">
        <v>228.50939</v>
      </c>
      <c r="J494" s="17">
        <v>355.91917999999998</v>
      </c>
      <c r="K494" s="18">
        <v>1049.7398349999999</v>
      </c>
      <c r="L494" s="17">
        <v>3926.02</v>
      </c>
      <c r="M494" s="19">
        <v>208.69209000000001</v>
      </c>
      <c r="O494" s="27">
        <v>45409</v>
      </c>
      <c r="P494" s="26">
        <v>759.69349</v>
      </c>
      <c r="Q494" s="25">
        <v>759.7817</v>
      </c>
      <c r="T494" s="27">
        <v>45409</v>
      </c>
      <c r="U494" s="26">
        <v>1048.33644</v>
      </c>
      <c r="V494" s="25">
        <v>1051.1432299999999</v>
      </c>
    </row>
    <row r="495" spans="1:22" x14ac:dyDescent="0.3">
      <c r="A495" s="12">
        <v>45410</v>
      </c>
      <c r="B495" s="13">
        <v>2562.3169499999999</v>
      </c>
      <c r="C495" s="14">
        <v>759.73759500000006</v>
      </c>
      <c r="D495" s="13">
        <v>2868.8490999999999</v>
      </c>
      <c r="E495" s="13">
        <v>4.1481500000000002</v>
      </c>
      <c r="F495" s="13">
        <v>4192.9893599999996</v>
      </c>
      <c r="G495" s="13">
        <v>4892.4098199999999</v>
      </c>
      <c r="H495" s="13">
        <v>47.102110000000003</v>
      </c>
      <c r="I495" s="13">
        <v>228.50939</v>
      </c>
      <c r="J495" s="13">
        <v>355.91917999999998</v>
      </c>
      <c r="K495" s="14">
        <v>1049.7398349999999</v>
      </c>
      <c r="L495" s="13">
        <v>3926.02</v>
      </c>
      <c r="M495" s="15">
        <v>208.69209000000001</v>
      </c>
      <c r="O495" s="24">
        <v>45410</v>
      </c>
      <c r="P495" s="23">
        <v>759.69349</v>
      </c>
      <c r="Q495" s="22">
        <v>759.7817</v>
      </c>
      <c r="T495" s="24">
        <v>45410</v>
      </c>
      <c r="U495" s="23">
        <v>1048.33644</v>
      </c>
      <c r="V495" s="22">
        <v>1051.1432299999999</v>
      </c>
    </row>
    <row r="496" spans="1:22" x14ac:dyDescent="0.3">
      <c r="A496" s="16">
        <v>45411</v>
      </c>
      <c r="B496" s="17">
        <v>2574.8802099999998</v>
      </c>
      <c r="C496" s="18">
        <v>767.08544000000006</v>
      </c>
      <c r="D496" s="17">
        <v>2876.0997699999998</v>
      </c>
      <c r="E496" s="17">
        <v>4.1591300000000002</v>
      </c>
      <c r="F496" s="17">
        <v>4205.9452199999996</v>
      </c>
      <c r="G496" s="17">
        <v>4926.5661899999996</v>
      </c>
      <c r="H496" s="17">
        <v>47.030169999999998</v>
      </c>
      <c r="I496" s="17">
        <v>230.38670999999999</v>
      </c>
      <c r="J496" s="17">
        <v>357.01152000000002</v>
      </c>
      <c r="K496" s="18">
        <v>1046.80134</v>
      </c>
      <c r="L496" s="17">
        <v>3926.02</v>
      </c>
      <c r="M496" s="19">
        <v>210.62339</v>
      </c>
      <c r="O496" s="27">
        <v>45411</v>
      </c>
      <c r="P496" s="26">
        <v>767.04048</v>
      </c>
      <c r="Q496" s="25">
        <v>767.13040000000001</v>
      </c>
      <c r="T496" s="27">
        <v>45411</v>
      </c>
      <c r="U496" s="26">
        <v>1045.2662399999999</v>
      </c>
      <c r="V496" s="25">
        <v>1048.33644</v>
      </c>
    </row>
    <row r="497" spans="1:22" x14ac:dyDescent="0.3">
      <c r="A497" s="12">
        <v>45412</v>
      </c>
      <c r="B497" s="13">
        <v>2515.2182600000001</v>
      </c>
      <c r="C497" s="14">
        <v>757.24116000000004</v>
      </c>
      <c r="D497" s="13">
        <v>2819.4053199999998</v>
      </c>
      <c r="E497" s="13">
        <v>4.0512899999999998</v>
      </c>
      <c r="F497" s="13">
        <v>4141.6757200000002</v>
      </c>
      <c r="G497" s="13">
        <v>4850.1278899999998</v>
      </c>
      <c r="H497" s="13">
        <v>46.423940000000002</v>
      </c>
      <c r="I497" s="13">
        <v>227.33456000000001</v>
      </c>
      <c r="J497" s="13">
        <v>349.77312000000001</v>
      </c>
      <c r="K497" s="14">
        <v>1038.4569550000001</v>
      </c>
      <c r="L497" s="13">
        <v>3873.44</v>
      </c>
      <c r="M497" s="15">
        <v>205.64408</v>
      </c>
      <c r="O497" s="24">
        <v>45412</v>
      </c>
      <c r="P497" s="23">
        <v>757.19674999999995</v>
      </c>
      <c r="Q497" s="22">
        <v>757.28557000000001</v>
      </c>
      <c r="T497" s="24">
        <v>45412</v>
      </c>
      <c r="U497" s="23">
        <v>1037.3433299999999</v>
      </c>
      <c r="V497" s="22">
        <v>1039.5705800000001</v>
      </c>
    </row>
    <row r="498" spans="1:22" x14ac:dyDescent="0.3">
      <c r="A498" s="16">
        <v>45413</v>
      </c>
      <c r="B498" s="17">
        <v>2530.6913800000002</v>
      </c>
      <c r="C498" s="18">
        <v>762.25171499999999</v>
      </c>
      <c r="D498" s="17">
        <v>2832.2885200000001</v>
      </c>
      <c r="E498" s="17">
        <v>4.0603800000000003</v>
      </c>
      <c r="F498" s="17">
        <v>4165.57143</v>
      </c>
      <c r="G498" s="17">
        <v>4871.10815</v>
      </c>
      <c r="H498" s="17">
        <v>46.731119999999997</v>
      </c>
      <c r="I498" s="17">
        <v>228.91941</v>
      </c>
      <c r="J498" s="17">
        <v>351.91115000000002</v>
      </c>
      <c r="K498" s="18">
        <v>1045.3282750000001</v>
      </c>
      <c r="L498" s="17">
        <v>3899.07</v>
      </c>
      <c r="M498" s="19">
        <v>209.35278</v>
      </c>
      <c r="O498" s="27">
        <v>45413</v>
      </c>
      <c r="P498" s="26">
        <v>762.20700999999997</v>
      </c>
      <c r="Q498" s="25">
        <v>762.29642000000001</v>
      </c>
      <c r="T498" s="27">
        <v>45413</v>
      </c>
      <c r="U498" s="26">
        <v>1044.2072800000001</v>
      </c>
      <c r="V498" s="25">
        <v>1046.4492700000001</v>
      </c>
    </row>
    <row r="499" spans="1:22" x14ac:dyDescent="0.3">
      <c r="A499" s="12">
        <v>45414</v>
      </c>
      <c r="B499" s="13">
        <v>2548.6271000000002</v>
      </c>
      <c r="C499" s="14">
        <v>753.953395</v>
      </c>
      <c r="D499" s="13">
        <v>2844.2718</v>
      </c>
      <c r="E499" s="13">
        <v>4.08643</v>
      </c>
      <c r="F499" s="13">
        <v>4167.5209599999998</v>
      </c>
      <c r="G499" s="13">
        <v>4868.1838399999997</v>
      </c>
      <c r="H499" s="13">
        <v>46.71293</v>
      </c>
      <c r="I499" s="13">
        <v>230.13884999999999</v>
      </c>
      <c r="J499" s="13">
        <v>352.47901000000002</v>
      </c>
      <c r="K499" s="14">
        <v>1040.44713</v>
      </c>
      <c r="L499" s="13">
        <v>3899.07</v>
      </c>
      <c r="M499" s="15">
        <v>209.47255999999999</v>
      </c>
      <c r="O499" s="24">
        <v>45414</v>
      </c>
      <c r="P499" s="23">
        <v>753.90966000000003</v>
      </c>
      <c r="Q499" s="22">
        <v>753.99712999999997</v>
      </c>
      <c r="T499" s="24">
        <v>45414</v>
      </c>
      <c r="U499" s="23">
        <v>1039.19776</v>
      </c>
      <c r="V499" s="22">
        <v>1041.6965</v>
      </c>
    </row>
    <row r="500" spans="1:22" x14ac:dyDescent="0.3">
      <c r="A500" s="16">
        <v>45415</v>
      </c>
      <c r="B500" s="17">
        <v>2576.9878199999998</v>
      </c>
      <c r="C500" s="18">
        <v>761.73189000000002</v>
      </c>
      <c r="D500" s="17">
        <v>2849.9725800000001</v>
      </c>
      <c r="E500" s="17">
        <v>4.1456999999999997</v>
      </c>
      <c r="F500" s="17">
        <v>4197.8390799999997</v>
      </c>
      <c r="G500" s="17">
        <v>4891.5985099999998</v>
      </c>
      <c r="H500" s="17">
        <v>46.727130000000002</v>
      </c>
      <c r="I500" s="17">
        <v>229.34406999999999</v>
      </c>
      <c r="J500" s="17">
        <v>359.12617999999998</v>
      </c>
      <c r="K500" s="18">
        <v>1039.079665</v>
      </c>
      <c r="L500" s="17">
        <v>3898.62</v>
      </c>
      <c r="M500" s="19">
        <v>210.73621</v>
      </c>
      <c r="O500" s="27">
        <v>45415</v>
      </c>
      <c r="P500" s="26">
        <v>761.68723999999997</v>
      </c>
      <c r="Q500" s="25">
        <v>761.77653999999995</v>
      </c>
      <c r="T500" s="27">
        <v>45415</v>
      </c>
      <c r="U500" s="26">
        <v>1037.69496</v>
      </c>
      <c r="V500" s="25">
        <v>1040.4643699999999</v>
      </c>
    </row>
    <row r="501" spans="1:22" x14ac:dyDescent="0.3">
      <c r="A501" s="12">
        <v>45416</v>
      </c>
      <c r="B501" s="13">
        <v>2574.8660100000002</v>
      </c>
      <c r="C501" s="14">
        <v>761.10470499999997</v>
      </c>
      <c r="D501" s="13">
        <v>2847.6260000000002</v>
      </c>
      <c r="E501" s="13">
        <v>4.14229</v>
      </c>
      <c r="F501" s="13">
        <v>4194.3827099999999</v>
      </c>
      <c r="G501" s="13">
        <v>4887.5709200000001</v>
      </c>
      <c r="H501" s="13">
        <v>46.688659999999999</v>
      </c>
      <c r="I501" s="13">
        <v>229.15523999999999</v>
      </c>
      <c r="J501" s="13">
        <v>358.83049</v>
      </c>
      <c r="K501" s="14">
        <v>1038.2241200000001</v>
      </c>
      <c r="L501" s="13">
        <v>3895.41</v>
      </c>
      <c r="M501" s="15">
        <v>210.56270000000001</v>
      </c>
      <c r="O501" s="24">
        <v>45416</v>
      </c>
      <c r="P501" s="23">
        <v>761.06008999999995</v>
      </c>
      <c r="Q501" s="22">
        <v>761.14931999999999</v>
      </c>
      <c r="T501" s="24">
        <v>45416</v>
      </c>
      <c r="U501" s="23">
        <v>1036.8405600000001</v>
      </c>
      <c r="V501" s="22">
        <v>1039.6076800000001</v>
      </c>
    </row>
    <row r="502" spans="1:22" x14ac:dyDescent="0.3">
      <c r="A502" s="16">
        <v>45417</v>
      </c>
      <c r="B502" s="17">
        <v>2574.8660100000002</v>
      </c>
      <c r="C502" s="18">
        <v>761.10470499999997</v>
      </c>
      <c r="D502" s="17">
        <v>2847.6260000000002</v>
      </c>
      <c r="E502" s="17">
        <v>4.14229</v>
      </c>
      <c r="F502" s="17">
        <v>4194.3827099999999</v>
      </c>
      <c r="G502" s="17">
        <v>4887.5709200000001</v>
      </c>
      <c r="H502" s="17">
        <v>46.688659999999999</v>
      </c>
      <c r="I502" s="17">
        <v>229.15523999999999</v>
      </c>
      <c r="J502" s="17">
        <v>358.83049</v>
      </c>
      <c r="K502" s="18">
        <v>1038.2241200000001</v>
      </c>
      <c r="L502" s="17">
        <v>3895.41</v>
      </c>
      <c r="M502" s="19">
        <v>210.56270000000001</v>
      </c>
      <c r="O502" s="27">
        <v>45417</v>
      </c>
      <c r="P502" s="26">
        <v>761.06008999999995</v>
      </c>
      <c r="Q502" s="25">
        <v>761.14931999999999</v>
      </c>
      <c r="T502" s="27">
        <v>45417</v>
      </c>
      <c r="U502" s="26">
        <v>1036.8405600000001</v>
      </c>
      <c r="V502" s="25">
        <v>1039.6076800000001</v>
      </c>
    </row>
    <row r="503" spans="1:22" x14ac:dyDescent="0.3">
      <c r="A503" s="12">
        <v>45418</v>
      </c>
      <c r="B503" s="13">
        <v>2581.2934300000002</v>
      </c>
      <c r="C503" s="14">
        <v>768.85621000000003</v>
      </c>
      <c r="D503" s="13">
        <v>2853.0486599999999</v>
      </c>
      <c r="E503" s="13">
        <v>4.1989900000000002</v>
      </c>
      <c r="F503" s="13">
        <v>4199.4467500000001</v>
      </c>
      <c r="G503" s="13">
        <v>4899.8414599999996</v>
      </c>
      <c r="H503" s="13">
        <v>46.653010000000002</v>
      </c>
      <c r="I503" s="13">
        <v>230.36813000000001</v>
      </c>
      <c r="J503" s="13">
        <v>360.00443000000001</v>
      </c>
      <c r="K503" s="14">
        <v>1046.5917449999999</v>
      </c>
      <c r="L503" s="13">
        <v>3895.41</v>
      </c>
      <c r="M503" s="15">
        <v>211.52026000000001</v>
      </c>
      <c r="O503" s="24">
        <v>45418</v>
      </c>
      <c r="P503" s="23">
        <v>768.81068000000005</v>
      </c>
      <c r="Q503" s="22">
        <v>768.90174000000002</v>
      </c>
      <c r="T503" s="24">
        <v>45418</v>
      </c>
      <c r="U503" s="23">
        <v>1045.4669799999999</v>
      </c>
      <c r="V503" s="22">
        <v>1047.71651</v>
      </c>
    </row>
    <row r="504" spans="1:22" x14ac:dyDescent="0.3">
      <c r="A504" s="16">
        <v>45419</v>
      </c>
      <c r="B504" s="17">
        <v>2577.9802599999998</v>
      </c>
      <c r="C504" s="18">
        <v>767.72927499999992</v>
      </c>
      <c r="D504" s="17">
        <v>2846.5553100000002</v>
      </c>
      <c r="E504" s="17">
        <v>4.1570600000000004</v>
      </c>
      <c r="F504" s="17">
        <v>4197.2010899999996</v>
      </c>
      <c r="G504" s="17">
        <v>4888.2322000000004</v>
      </c>
      <c r="H504" s="17">
        <v>46.627009999999999</v>
      </c>
      <c r="I504" s="17">
        <v>230.89574999999999</v>
      </c>
      <c r="J504" s="17">
        <v>358.04730999999998</v>
      </c>
      <c r="K504" s="18">
        <v>1045.996175</v>
      </c>
      <c r="L504" s="17">
        <v>3894.23</v>
      </c>
      <c r="M504" s="19">
        <v>211.14089999999999</v>
      </c>
      <c r="O504" s="27">
        <v>45419</v>
      </c>
      <c r="P504" s="26">
        <v>767.68386999999996</v>
      </c>
      <c r="Q504" s="25">
        <v>767.77467999999999</v>
      </c>
      <c r="T504" s="27">
        <v>45419</v>
      </c>
      <c r="U504" s="26">
        <v>1044.0294899999999</v>
      </c>
      <c r="V504" s="25">
        <v>1047.9628600000001</v>
      </c>
    </row>
    <row r="505" spans="1:22" x14ac:dyDescent="0.3">
      <c r="A505" s="12">
        <v>45420</v>
      </c>
      <c r="B505" s="13">
        <v>2554.4765400000001</v>
      </c>
      <c r="C505" s="14">
        <v>767.64874499999996</v>
      </c>
      <c r="D505" s="13">
        <v>2831.41284</v>
      </c>
      <c r="E505" s="13">
        <v>4.1469199999999997</v>
      </c>
      <c r="F505" s="13">
        <v>4176.00875</v>
      </c>
      <c r="G505" s="13">
        <v>4853.5248499999998</v>
      </c>
      <c r="H505" s="13">
        <v>46.514580000000002</v>
      </c>
      <c r="I505" s="13">
        <v>229.43097</v>
      </c>
      <c r="J505" s="13">
        <v>356.32234</v>
      </c>
      <c r="K505" s="14">
        <v>1043.191315</v>
      </c>
      <c r="L505" s="13">
        <v>3884.84</v>
      </c>
      <c r="M505" s="15">
        <v>208.89044000000001</v>
      </c>
      <c r="O505" s="24">
        <v>45420</v>
      </c>
      <c r="P505" s="23">
        <v>767.60324000000003</v>
      </c>
      <c r="Q505" s="22">
        <v>767.69425000000001</v>
      </c>
      <c r="T505" s="24">
        <v>45420</v>
      </c>
      <c r="U505" s="23">
        <v>1042.0708099999999</v>
      </c>
      <c r="V505" s="22">
        <v>1044.3118199999999</v>
      </c>
    </row>
    <row r="506" spans="1:22" x14ac:dyDescent="0.3">
      <c r="A506" s="16">
        <v>45421</v>
      </c>
      <c r="B506" s="17">
        <v>2578.4676399999998</v>
      </c>
      <c r="C506" s="18">
        <v>766.96604000000002</v>
      </c>
      <c r="D506" s="17">
        <v>2850.1953600000002</v>
      </c>
      <c r="E506" s="17">
        <v>4.1848700000000001</v>
      </c>
      <c r="F506" s="17">
        <v>4205.66921</v>
      </c>
      <c r="G506" s="17">
        <v>4883.1657800000003</v>
      </c>
      <c r="H506" s="17">
        <v>46.731780000000001</v>
      </c>
      <c r="I506" s="17">
        <v>231.03421</v>
      </c>
      <c r="J506" s="17">
        <v>359.19943000000001</v>
      </c>
      <c r="K506" s="18">
        <v>1048.6716999999999</v>
      </c>
      <c r="L506" s="17">
        <v>3902.63</v>
      </c>
      <c r="M506" s="19">
        <v>211.35225</v>
      </c>
      <c r="O506" s="27">
        <v>45421</v>
      </c>
      <c r="P506" s="26">
        <v>766.92082000000005</v>
      </c>
      <c r="Q506" s="25">
        <v>767.01125999999999</v>
      </c>
      <c r="T506" s="27">
        <v>45421</v>
      </c>
      <c r="U506" s="26">
        <v>1047.96723</v>
      </c>
      <c r="V506" s="25">
        <v>1049.37617</v>
      </c>
    </row>
    <row r="507" spans="1:22" x14ac:dyDescent="0.3">
      <c r="A507" s="12">
        <v>45422</v>
      </c>
      <c r="B507" s="13">
        <v>2575.4209099999998</v>
      </c>
      <c r="C507" s="14">
        <v>756.26865999999995</v>
      </c>
      <c r="D507" s="13">
        <v>2854.0758000000001</v>
      </c>
      <c r="E507" s="13">
        <v>4.2287400000000002</v>
      </c>
      <c r="F507" s="13">
        <v>4198.3690299999998</v>
      </c>
      <c r="G507" s="13">
        <v>4878.4002799999998</v>
      </c>
      <c r="H507" s="13">
        <v>46.710430000000002</v>
      </c>
      <c r="I507" s="13">
        <v>232.85155</v>
      </c>
      <c r="J507" s="13">
        <v>359.32637</v>
      </c>
      <c r="K507" s="14">
        <v>1050.8906449999999</v>
      </c>
      <c r="L507" s="13">
        <v>3900.38</v>
      </c>
      <c r="M507" s="15">
        <v>211.34542999999999</v>
      </c>
      <c r="O507" s="24">
        <v>45422</v>
      </c>
      <c r="P507" s="23">
        <v>756.22466999999995</v>
      </c>
      <c r="Q507" s="22">
        <v>756.31264999999996</v>
      </c>
      <c r="T507" s="24">
        <v>45422</v>
      </c>
      <c r="U507" s="23">
        <v>1050.4659300000001</v>
      </c>
      <c r="V507" s="22">
        <v>1051.3153600000001</v>
      </c>
    </row>
    <row r="508" spans="1:22" x14ac:dyDescent="0.3">
      <c r="A508" s="16">
        <v>45423</v>
      </c>
      <c r="B508" s="17">
        <v>2567.3850600000001</v>
      </c>
      <c r="C508" s="18">
        <v>753.90894500000002</v>
      </c>
      <c r="D508" s="17">
        <v>2845.17049</v>
      </c>
      <c r="E508" s="17">
        <v>4.2155399999999998</v>
      </c>
      <c r="F508" s="17">
        <v>4185.2692399999996</v>
      </c>
      <c r="G508" s="17">
        <v>4863.1786499999998</v>
      </c>
      <c r="H508" s="17">
        <v>46.564689999999999</v>
      </c>
      <c r="I508" s="17">
        <v>232.12501</v>
      </c>
      <c r="J508" s="17">
        <v>358.20519999999999</v>
      </c>
      <c r="K508" s="18">
        <v>1047.611645</v>
      </c>
      <c r="L508" s="17">
        <v>3888.21</v>
      </c>
      <c r="M508" s="19">
        <v>210.68599</v>
      </c>
      <c r="O508" s="27">
        <v>45423</v>
      </c>
      <c r="P508" s="26">
        <v>753.86509000000001</v>
      </c>
      <c r="Q508" s="25">
        <v>753.95280000000002</v>
      </c>
      <c r="T508" s="27">
        <v>45423</v>
      </c>
      <c r="U508" s="26">
        <v>1047.1882499999999</v>
      </c>
      <c r="V508" s="25">
        <v>1048.03504</v>
      </c>
    </row>
    <row r="509" spans="1:22" x14ac:dyDescent="0.3">
      <c r="A509" s="12">
        <v>45424</v>
      </c>
      <c r="B509" s="13">
        <v>2567.3850600000001</v>
      </c>
      <c r="C509" s="14">
        <v>753.90894500000002</v>
      </c>
      <c r="D509" s="13">
        <v>2845.17049</v>
      </c>
      <c r="E509" s="13">
        <v>4.2155399999999998</v>
      </c>
      <c r="F509" s="13">
        <v>4185.2692399999996</v>
      </c>
      <c r="G509" s="13">
        <v>4863.1786499999998</v>
      </c>
      <c r="H509" s="13">
        <v>46.564689999999999</v>
      </c>
      <c r="I509" s="13">
        <v>232.12501</v>
      </c>
      <c r="J509" s="13">
        <v>358.20519999999999</v>
      </c>
      <c r="K509" s="14">
        <v>1047.611645</v>
      </c>
      <c r="L509" s="13">
        <v>3888.21</v>
      </c>
      <c r="M509" s="15">
        <v>210.68599</v>
      </c>
      <c r="O509" s="24">
        <v>45424</v>
      </c>
      <c r="P509" s="23">
        <v>753.86509000000001</v>
      </c>
      <c r="Q509" s="22">
        <v>753.95280000000002</v>
      </c>
      <c r="T509" s="24">
        <v>45424</v>
      </c>
      <c r="U509" s="23">
        <v>1047.1882499999999</v>
      </c>
      <c r="V509" s="22">
        <v>1048.03504</v>
      </c>
    </row>
    <row r="510" spans="1:22" x14ac:dyDescent="0.3">
      <c r="A510" s="16">
        <v>45425</v>
      </c>
      <c r="B510" s="17">
        <v>2574.1894299999999</v>
      </c>
      <c r="C510" s="18">
        <v>753.90894500000002</v>
      </c>
      <c r="D510" s="17">
        <v>2844.2339299999999</v>
      </c>
      <c r="E510" s="17">
        <v>4.2274599999999998</v>
      </c>
      <c r="F510" s="17">
        <v>4200.6276699999999</v>
      </c>
      <c r="G510" s="17">
        <v>4884.5638099999996</v>
      </c>
      <c r="H510" s="17">
        <v>46.547960000000003</v>
      </c>
      <c r="I510" s="17">
        <v>231.50308000000001</v>
      </c>
      <c r="J510" s="17">
        <v>359.81288000000001</v>
      </c>
      <c r="K510" s="18">
        <v>1047.611645</v>
      </c>
      <c r="L510" s="17">
        <v>3888.21</v>
      </c>
      <c r="M510" s="19">
        <v>212.38344000000001</v>
      </c>
      <c r="O510" s="27">
        <v>45425</v>
      </c>
      <c r="P510" s="26">
        <v>753.86509000000001</v>
      </c>
      <c r="Q510" s="25">
        <v>753.95280000000002</v>
      </c>
      <c r="T510" s="27">
        <v>45425</v>
      </c>
      <c r="U510" s="26">
        <v>1047.1882499999999</v>
      </c>
      <c r="V510" s="25">
        <v>1048.03504</v>
      </c>
    </row>
    <row r="511" spans="1:22" x14ac:dyDescent="0.3">
      <c r="A511" s="12">
        <v>45426</v>
      </c>
      <c r="B511" s="13">
        <v>2575.7447099999999</v>
      </c>
      <c r="C511" s="14">
        <v>755.56440499999997</v>
      </c>
      <c r="D511" s="13">
        <v>2849.2360600000002</v>
      </c>
      <c r="E511" s="13">
        <v>4.2384500000000003</v>
      </c>
      <c r="F511" s="13">
        <v>4208.9873200000002</v>
      </c>
      <c r="G511" s="13">
        <v>4894.8675599999997</v>
      </c>
      <c r="H511" s="13">
        <v>46.557720000000003</v>
      </c>
      <c r="I511" s="13">
        <v>230.72691</v>
      </c>
      <c r="J511" s="13">
        <v>359.60323</v>
      </c>
      <c r="K511" s="14">
        <v>1049.5919699999999</v>
      </c>
      <c r="L511" s="13">
        <v>3888.21</v>
      </c>
      <c r="M511" s="15">
        <v>211.05022</v>
      </c>
      <c r="O511" s="24">
        <v>45426</v>
      </c>
      <c r="P511" s="23">
        <v>755.52035999999998</v>
      </c>
      <c r="Q511" s="22">
        <v>755.60844999999995</v>
      </c>
      <c r="T511" s="24">
        <v>45426</v>
      </c>
      <c r="U511" s="23">
        <v>1048.60032</v>
      </c>
      <c r="V511" s="22">
        <v>1050.5836200000001</v>
      </c>
    </row>
    <row r="512" spans="1:22" x14ac:dyDescent="0.3">
      <c r="A512" s="16">
        <v>45427</v>
      </c>
      <c r="B512" s="17">
        <v>2573.70993</v>
      </c>
      <c r="C512" s="18">
        <v>752.01448499999992</v>
      </c>
      <c r="D512" s="17">
        <v>2833.0117700000001</v>
      </c>
      <c r="E512" s="17">
        <v>4.2454599999999996</v>
      </c>
      <c r="F512" s="17">
        <v>4192.5848800000003</v>
      </c>
      <c r="G512" s="17">
        <v>4884.62302</v>
      </c>
      <c r="H512" s="17">
        <v>46.250030000000002</v>
      </c>
      <c r="I512" s="17">
        <v>231.13597999999999</v>
      </c>
      <c r="J512" s="17">
        <v>359.46143000000001</v>
      </c>
      <c r="K512" s="18">
        <v>1037.149355</v>
      </c>
      <c r="L512" s="17">
        <v>3861.82</v>
      </c>
      <c r="M512" s="19">
        <v>210.71177</v>
      </c>
      <c r="O512" s="27">
        <v>45427</v>
      </c>
      <c r="P512" s="26">
        <v>751.97055</v>
      </c>
      <c r="Q512" s="25">
        <v>752.05841999999996</v>
      </c>
      <c r="T512" s="27">
        <v>45427</v>
      </c>
      <c r="U512" s="26">
        <v>1035.8959199999999</v>
      </c>
      <c r="V512" s="25">
        <v>1038.4027900000001</v>
      </c>
    </row>
    <row r="513" spans="1:22" x14ac:dyDescent="0.3">
      <c r="A513" s="12">
        <v>45428</v>
      </c>
      <c r="B513" s="13">
        <v>2554.0416599999999</v>
      </c>
      <c r="C513" s="14">
        <v>743.95565499999998</v>
      </c>
      <c r="D513" s="13">
        <v>2809.6066900000001</v>
      </c>
      <c r="E513" s="13">
        <v>4.2394400000000001</v>
      </c>
      <c r="F513" s="13">
        <v>4158.2315399999998</v>
      </c>
      <c r="G513" s="13">
        <v>4846.2333200000003</v>
      </c>
      <c r="H513" s="13">
        <v>45.812719999999999</v>
      </c>
      <c r="I513" s="13">
        <v>229.16311999999999</v>
      </c>
      <c r="J513" s="13">
        <v>357.42068</v>
      </c>
      <c r="K513" s="14">
        <v>1029.7234100000001</v>
      </c>
      <c r="L513" s="13">
        <v>3825.42</v>
      </c>
      <c r="M513" s="15">
        <v>210.00040999999999</v>
      </c>
      <c r="O513" s="24">
        <v>45428</v>
      </c>
      <c r="P513" s="23">
        <v>743.91224999999997</v>
      </c>
      <c r="Q513" s="22">
        <v>743.99905999999999</v>
      </c>
      <c r="T513" s="24">
        <v>45428</v>
      </c>
      <c r="U513" s="23">
        <v>1028.8918699999999</v>
      </c>
      <c r="V513" s="22">
        <v>1030.55495</v>
      </c>
    </row>
    <row r="514" spans="1:22" x14ac:dyDescent="0.3">
      <c r="A514" s="16">
        <v>45429</v>
      </c>
      <c r="B514" s="17">
        <v>2561.0132699999999</v>
      </c>
      <c r="C514" s="18">
        <v>746.87030499999992</v>
      </c>
      <c r="D514" s="17">
        <v>2814.4951999999998</v>
      </c>
      <c r="E514" s="17">
        <v>4.2719800000000001</v>
      </c>
      <c r="F514" s="17">
        <v>4164.3986400000003</v>
      </c>
      <c r="G514" s="17">
        <v>4862.2302499999996</v>
      </c>
      <c r="H514" s="17">
        <v>45.946150000000003</v>
      </c>
      <c r="I514" s="17">
        <v>230.47400999999999</v>
      </c>
      <c r="J514" s="17">
        <v>358.42811</v>
      </c>
      <c r="K514" s="18">
        <v>1028.0529900000001</v>
      </c>
      <c r="L514" s="17">
        <v>3828.98</v>
      </c>
      <c r="M514" s="19">
        <v>210.78887</v>
      </c>
      <c r="O514" s="27">
        <v>45429</v>
      </c>
      <c r="P514" s="26">
        <v>746.82659999999998</v>
      </c>
      <c r="Q514" s="25">
        <v>746.91400999999996</v>
      </c>
      <c r="T514" s="27">
        <v>45429</v>
      </c>
      <c r="U514" s="26">
        <v>1027.0869</v>
      </c>
      <c r="V514" s="25">
        <v>1029.01908</v>
      </c>
    </row>
    <row r="515" spans="1:22" x14ac:dyDescent="0.3">
      <c r="A515" s="12">
        <v>45430</v>
      </c>
      <c r="B515" s="13">
        <v>2563.2071000000001</v>
      </c>
      <c r="C515" s="14">
        <v>747.51008999999999</v>
      </c>
      <c r="D515" s="13">
        <v>2816.9061700000002</v>
      </c>
      <c r="E515" s="13">
        <v>4.2756400000000001</v>
      </c>
      <c r="F515" s="13">
        <v>4167.9659700000002</v>
      </c>
      <c r="G515" s="13">
        <v>4866.3953600000004</v>
      </c>
      <c r="H515" s="13">
        <v>45.985509999999998</v>
      </c>
      <c r="I515" s="13">
        <v>230.67143999999999</v>
      </c>
      <c r="J515" s="13">
        <v>358.73514999999998</v>
      </c>
      <c r="K515" s="14">
        <v>1028.9336450000001</v>
      </c>
      <c r="L515" s="13">
        <v>3832.26</v>
      </c>
      <c r="M515" s="15">
        <v>210.96943999999999</v>
      </c>
      <c r="O515" s="24">
        <v>45430</v>
      </c>
      <c r="P515" s="23">
        <v>747.46635000000003</v>
      </c>
      <c r="Q515" s="22">
        <v>747.55382999999995</v>
      </c>
      <c r="T515" s="24">
        <v>45430</v>
      </c>
      <c r="U515" s="23">
        <v>1027.9667300000001</v>
      </c>
      <c r="V515" s="22">
        <v>1029.90056</v>
      </c>
    </row>
    <row r="516" spans="1:22" x14ac:dyDescent="0.3">
      <c r="A516" s="16">
        <v>45431</v>
      </c>
      <c r="B516" s="17">
        <v>2563.2071000000001</v>
      </c>
      <c r="C516" s="18">
        <v>747.51008999999999</v>
      </c>
      <c r="D516" s="17">
        <v>2816.9061700000002</v>
      </c>
      <c r="E516" s="17">
        <v>4.2756400000000001</v>
      </c>
      <c r="F516" s="17">
        <v>4167.9659700000002</v>
      </c>
      <c r="G516" s="17">
        <v>4866.3953600000004</v>
      </c>
      <c r="H516" s="17">
        <v>45.985509999999998</v>
      </c>
      <c r="I516" s="17">
        <v>230.67143999999999</v>
      </c>
      <c r="J516" s="17">
        <v>358.73514999999998</v>
      </c>
      <c r="K516" s="18">
        <v>1028.9336450000001</v>
      </c>
      <c r="L516" s="17">
        <v>3832.26</v>
      </c>
      <c r="M516" s="19">
        <v>210.96943999999999</v>
      </c>
      <c r="O516" s="27">
        <v>45431</v>
      </c>
      <c r="P516" s="26">
        <v>747.46635000000003</v>
      </c>
      <c r="Q516" s="25">
        <v>747.55382999999995</v>
      </c>
      <c r="T516" s="27">
        <v>45431</v>
      </c>
      <c r="U516" s="26">
        <v>1027.9667300000001</v>
      </c>
      <c r="V516" s="25">
        <v>1029.90056</v>
      </c>
    </row>
    <row r="517" spans="1:22" x14ac:dyDescent="0.3">
      <c r="A517" s="12">
        <v>45432</v>
      </c>
      <c r="B517" s="13">
        <v>2558.22516</v>
      </c>
      <c r="C517" s="14">
        <v>749.16135499999996</v>
      </c>
      <c r="D517" s="13">
        <v>2816.9061700000002</v>
      </c>
      <c r="E517" s="13">
        <v>4.3270499999999998</v>
      </c>
      <c r="F517" s="13">
        <v>4163.7504900000004</v>
      </c>
      <c r="G517" s="13">
        <v>4870.2276199999997</v>
      </c>
      <c r="H517" s="13">
        <v>45.985509999999998</v>
      </c>
      <c r="I517" s="13">
        <v>231.16539</v>
      </c>
      <c r="J517" s="13">
        <v>358.72674999999998</v>
      </c>
      <c r="K517" s="14">
        <v>1025.080475</v>
      </c>
      <c r="L517" s="13">
        <v>3832.26</v>
      </c>
      <c r="M517" s="15">
        <v>210.34702999999999</v>
      </c>
      <c r="O517" s="24">
        <v>45432</v>
      </c>
      <c r="P517" s="23">
        <v>749.11742000000004</v>
      </c>
      <c r="Q517" s="22">
        <v>749.20528999999999</v>
      </c>
      <c r="T517" s="24">
        <v>45432</v>
      </c>
      <c r="U517" s="23">
        <v>1024.1207899999999</v>
      </c>
      <c r="V517" s="22">
        <v>1026.04016</v>
      </c>
    </row>
    <row r="518" spans="1:22" x14ac:dyDescent="0.3">
      <c r="A518" s="16">
        <v>45433</v>
      </c>
      <c r="B518" s="17">
        <v>2549.7252400000002</v>
      </c>
      <c r="C518" s="18">
        <v>748.28510500000004</v>
      </c>
      <c r="D518" s="17">
        <v>2802.4414299999999</v>
      </c>
      <c r="E518" s="17">
        <v>4.3020699999999996</v>
      </c>
      <c r="F518" s="17">
        <v>4151.1155399999998</v>
      </c>
      <c r="G518" s="17">
        <v>4863.0356700000002</v>
      </c>
      <c r="H518" s="17">
        <v>45.880830000000003</v>
      </c>
      <c r="I518" s="17">
        <v>230.50746000000001</v>
      </c>
      <c r="J518" s="17">
        <v>358.54962</v>
      </c>
      <c r="K518" s="18">
        <v>1024.3589849999998</v>
      </c>
      <c r="L518" s="17">
        <v>3822.39</v>
      </c>
      <c r="M518" s="19">
        <v>211.72277</v>
      </c>
      <c r="O518" s="27">
        <v>45433</v>
      </c>
      <c r="P518" s="26">
        <v>748.24116000000004</v>
      </c>
      <c r="Q518" s="25">
        <v>748.32905000000005</v>
      </c>
      <c r="T518" s="27">
        <v>45433</v>
      </c>
      <c r="U518" s="26">
        <v>1023.12366</v>
      </c>
      <c r="V518" s="25">
        <v>1025.59431</v>
      </c>
    </row>
    <row r="519" spans="1:22" x14ac:dyDescent="0.3">
      <c r="A519" s="12">
        <v>45434</v>
      </c>
      <c r="B519" s="13">
        <v>2533.5016500000002</v>
      </c>
      <c r="C519" s="14">
        <v>747.52909499999998</v>
      </c>
      <c r="D519" s="13">
        <v>2790.22856</v>
      </c>
      <c r="E519" s="13">
        <v>4.2105100000000002</v>
      </c>
      <c r="F519" s="13">
        <v>4133.10599</v>
      </c>
      <c r="G519" s="13">
        <v>4854.5111500000003</v>
      </c>
      <c r="H519" s="13">
        <v>45.807899999999997</v>
      </c>
      <c r="I519" s="13">
        <v>229.09800000000001</v>
      </c>
      <c r="J519" s="13">
        <v>356.76317</v>
      </c>
      <c r="K519" s="14">
        <v>1022.910135</v>
      </c>
      <c r="L519" s="13">
        <v>3814.94</v>
      </c>
      <c r="M519" s="15">
        <v>209.04468</v>
      </c>
      <c r="O519" s="24">
        <v>45434</v>
      </c>
      <c r="P519" s="23">
        <v>747.48514999999998</v>
      </c>
      <c r="Q519" s="22">
        <v>747.57303999999999</v>
      </c>
      <c r="T519" s="24">
        <v>45434</v>
      </c>
      <c r="U519" s="23">
        <v>1021.95017</v>
      </c>
      <c r="V519" s="22">
        <v>1023.8701</v>
      </c>
    </row>
    <row r="520" spans="1:22" x14ac:dyDescent="0.3">
      <c r="A520" s="16">
        <v>45435</v>
      </c>
      <c r="B520" s="17">
        <v>2537.4863300000002</v>
      </c>
      <c r="C520" s="18">
        <v>743.624145</v>
      </c>
      <c r="D520" s="17">
        <v>2795.8313499999999</v>
      </c>
      <c r="E520" s="17">
        <v>4.2143600000000001</v>
      </c>
      <c r="F520" s="17">
        <v>4146.1056099999996</v>
      </c>
      <c r="G520" s="17">
        <v>4867.9833200000003</v>
      </c>
      <c r="H520" s="17">
        <v>45.983809999999998</v>
      </c>
      <c r="I520" s="17">
        <v>228.87818999999999</v>
      </c>
      <c r="J520" s="17">
        <v>359.49982999999997</v>
      </c>
      <c r="K520" s="18">
        <v>1024.22957</v>
      </c>
      <c r="L520" s="17">
        <v>3829.59</v>
      </c>
      <c r="M520" s="19">
        <v>207.42532</v>
      </c>
      <c r="O520" s="27">
        <v>45435</v>
      </c>
      <c r="P520" s="26">
        <v>743.58082999999999</v>
      </c>
      <c r="Q520" s="25">
        <v>743.66746000000001</v>
      </c>
      <c r="T520" s="27">
        <v>45435</v>
      </c>
      <c r="U520" s="26">
        <v>1023.13384</v>
      </c>
      <c r="V520" s="25">
        <v>1025.3253</v>
      </c>
    </row>
    <row r="521" spans="1:22" x14ac:dyDescent="0.3">
      <c r="A521" s="12">
        <v>45436</v>
      </c>
      <c r="B521" s="13">
        <v>2544.1236600000002</v>
      </c>
      <c r="C521" s="14">
        <v>746.03032499999995</v>
      </c>
      <c r="D521" s="13">
        <v>2807.4033399999998</v>
      </c>
      <c r="E521" s="13">
        <v>4.2646800000000002</v>
      </c>
      <c r="F521" s="13">
        <v>4162.2392600000003</v>
      </c>
      <c r="G521" s="13">
        <v>4888.5012800000004</v>
      </c>
      <c r="H521" s="13">
        <v>46.181649999999998</v>
      </c>
      <c r="I521" s="13">
        <v>229.48602</v>
      </c>
      <c r="J521" s="13">
        <v>363.10289</v>
      </c>
      <c r="K521" s="14">
        <v>1025.54366</v>
      </c>
      <c r="L521" s="13">
        <v>3837.58</v>
      </c>
      <c r="M521" s="15">
        <v>208.29526999999999</v>
      </c>
      <c r="O521" s="24">
        <v>45436</v>
      </c>
      <c r="P521" s="23">
        <v>745.98681999999997</v>
      </c>
      <c r="Q521" s="22">
        <v>746.07383000000004</v>
      </c>
      <c r="T521" s="24">
        <v>45436</v>
      </c>
      <c r="U521" s="23">
        <v>1024.44741</v>
      </c>
      <c r="V521" s="22">
        <v>1026.6399100000001</v>
      </c>
    </row>
    <row r="522" spans="1:22" x14ac:dyDescent="0.3">
      <c r="A522" s="16">
        <v>45437</v>
      </c>
      <c r="B522" s="17">
        <v>2570.9665</v>
      </c>
      <c r="C522" s="18">
        <v>753.90163000000007</v>
      </c>
      <c r="D522" s="17">
        <v>2837.02403</v>
      </c>
      <c r="E522" s="17">
        <v>4.3096800000000002</v>
      </c>
      <c r="F522" s="17">
        <v>4206.1547200000005</v>
      </c>
      <c r="G522" s="17">
        <v>4940.0794599999999</v>
      </c>
      <c r="H522" s="17">
        <v>46.668909999999997</v>
      </c>
      <c r="I522" s="17">
        <v>231.90731</v>
      </c>
      <c r="J522" s="17">
        <v>366.93396000000001</v>
      </c>
      <c r="K522" s="18">
        <v>1036.36409</v>
      </c>
      <c r="L522" s="17">
        <v>3878.07</v>
      </c>
      <c r="M522" s="19">
        <v>210.49297000000001</v>
      </c>
      <c r="O522" s="27">
        <v>45437</v>
      </c>
      <c r="P522" s="26">
        <v>753.85766000000001</v>
      </c>
      <c r="Q522" s="25">
        <v>753.94560000000001</v>
      </c>
      <c r="T522" s="27">
        <v>45437</v>
      </c>
      <c r="U522" s="26">
        <v>1035.2562700000001</v>
      </c>
      <c r="V522" s="25">
        <v>1037.47191</v>
      </c>
    </row>
    <row r="523" spans="1:22" x14ac:dyDescent="0.3">
      <c r="A523" s="12">
        <v>45438</v>
      </c>
      <c r="B523" s="13">
        <v>2570.9665</v>
      </c>
      <c r="C523" s="14">
        <v>753.90163000000007</v>
      </c>
      <c r="D523" s="13">
        <v>2837.02403</v>
      </c>
      <c r="E523" s="13">
        <v>4.3096800000000002</v>
      </c>
      <c r="F523" s="13">
        <v>4206.1547200000005</v>
      </c>
      <c r="G523" s="13">
        <v>4940.0794599999999</v>
      </c>
      <c r="H523" s="13">
        <v>46.668909999999997</v>
      </c>
      <c r="I523" s="13">
        <v>231.90731</v>
      </c>
      <c r="J523" s="13">
        <v>366.93396000000001</v>
      </c>
      <c r="K523" s="14">
        <v>1036.36409</v>
      </c>
      <c r="L523" s="13">
        <v>3878.07</v>
      </c>
      <c r="M523" s="15">
        <v>210.49297000000001</v>
      </c>
      <c r="O523" s="24">
        <v>45438</v>
      </c>
      <c r="P523" s="23">
        <v>753.85766000000001</v>
      </c>
      <c r="Q523" s="22">
        <v>753.94560000000001</v>
      </c>
      <c r="T523" s="24">
        <v>45438</v>
      </c>
      <c r="U523" s="23">
        <v>1035.2562700000001</v>
      </c>
      <c r="V523" s="22">
        <v>1037.47191</v>
      </c>
    </row>
    <row r="524" spans="1:22" x14ac:dyDescent="0.3">
      <c r="A524" s="16">
        <v>45439</v>
      </c>
      <c r="B524" s="17">
        <v>2582.6007100000002</v>
      </c>
      <c r="C524" s="18">
        <v>752.95019500000001</v>
      </c>
      <c r="D524" s="17">
        <v>2844.30672</v>
      </c>
      <c r="E524" s="17">
        <v>4.3077699999999997</v>
      </c>
      <c r="F524" s="17">
        <v>4211.0023000000001</v>
      </c>
      <c r="G524" s="17">
        <v>4955.0100300000004</v>
      </c>
      <c r="H524" s="17">
        <v>46.64716</v>
      </c>
      <c r="I524" s="17">
        <v>232.95909</v>
      </c>
      <c r="J524" s="17">
        <v>369.56349</v>
      </c>
      <c r="K524" s="18">
        <v>1038.4457400000001</v>
      </c>
      <c r="L524" s="17">
        <v>3878.07</v>
      </c>
      <c r="M524" s="19">
        <v>211.43978000000001</v>
      </c>
      <c r="O524" s="27">
        <v>45439</v>
      </c>
      <c r="P524" s="26">
        <v>752.90634</v>
      </c>
      <c r="Q524" s="25">
        <v>752.99405000000002</v>
      </c>
      <c r="T524" s="27">
        <v>45439</v>
      </c>
      <c r="U524" s="26">
        <v>1037.19443</v>
      </c>
      <c r="V524" s="25">
        <v>1039.69705</v>
      </c>
    </row>
    <row r="525" spans="1:22" x14ac:dyDescent="0.3">
      <c r="A525" s="12">
        <v>45440</v>
      </c>
      <c r="B525" s="13">
        <v>2584.1519400000002</v>
      </c>
      <c r="C525" s="14">
        <v>750.09574500000008</v>
      </c>
      <c r="D525" s="13">
        <v>2844.0981200000001</v>
      </c>
      <c r="E525" s="13">
        <v>4.3209600000000004</v>
      </c>
      <c r="F525" s="13">
        <v>4217.2072200000002</v>
      </c>
      <c r="G525" s="13">
        <v>4955.2039400000003</v>
      </c>
      <c r="H525" s="13">
        <v>46.624720000000003</v>
      </c>
      <c r="I525" s="13">
        <v>231.81720000000001</v>
      </c>
      <c r="J525" s="13">
        <v>369.68680000000001</v>
      </c>
      <c r="K525" s="14">
        <v>1037.0611100000001</v>
      </c>
      <c r="L525" s="13">
        <v>3878.07</v>
      </c>
      <c r="M525" s="15">
        <v>212.03225</v>
      </c>
      <c r="O525" s="24">
        <v>45440</v>
      </c>
      <c r="P525" s="23">
        <v>750.05222000000003</v>
      </c>
      <c r="Q525" s="22">
        <v>750.13927000000001</v>
      </c>
      <c r="T525" s="24">
        <v>45440</v>
      </c>
      <c r="U525" s="23">
        <v>1034.7038399999999</v>
      </c>
      <c r="V525" s="22">
        <v>1039.4183800000001</v>
      </c>
    </row>
    <row r="526" spans="1:22" x14ac:dyDescent="0.3">
      <c r="A526" s="16">
        <v>45441</v>
      </c>
      <c r="B526" s="17">
        <v>2550.9382300000002</v>
      </c>
      <c r="C526" s="18">
        <v>747.66469499999994</v>
      </c>
      <c r="D526" s="17">
        <v>2810.5255400000001</v>
      </c>
      <c r="E526" s="17">
        <v>4.2526000000000002</v>
      </c>
      <c r="F526" s="17">
        <v>4166.7315200000003</v>
      </c>
      <c r="G526" s="17">
        <v>4899.0112799999997</v>
      </c>
      <c r="H526" s="17">
        <v>46.230600000000003</v>
      </c>
      <c r="I526" s="17">
        <v>227.18020999999999</v>
      </c>
      <c r="J526" s="17">
        <v>364.79822000000001</v>
      </c>
      <c r="K526" s="18">
        <v>1029.1399249999999</v>
      </c>
      <c r="L526" s="17">
        <v>3853.09</v>
      </c>
      <c r="M526" s="19">
        <v>209.26490000000001</v>
      </c>
      <c r="O526" s="27">
        <v>45441</v>
      </c>
      <c r="P526" s="26">
        <v>747.62117000000001</v>
      </c>
      <c r="Q526" s="25">
        <v>747.70821999999998</v>
      </c>
      <c r="T526" s="27">
        <v>45441</v>
      </c>
      <c r="U526" s="26">
        <v>1027.4906599999999</v>
      </c>
      <c r="V526" s="25">
        <v>1030.78919</v>
      </c>
    </row>
    <row r="527" spans="1:22" x14ac:dyDescent="0.3">
      <c r="A527" s="12">
        <v>45442</v>
      </c>
      <c r="B527" s="13">
        <v>2568.6680299999998</v>
      </c>
      <c r="C527" s="14">
        <v>744.10128499999996</v>
      </c>
      <c r="D527" s="13">
        <v>2828.9403400000001</v>
      </c>
      <c r="E527" s="13">
        <v>4.20031</v>
      </c>
      <c r="F527" s="13">
        <v>4192.2363800000003</v>
      </c>
      <c r="G527" s="13">
        <v>4926.1967699999996</v>
      </c>
      <c r="H527" s="13">
        <v>46.413049999999998</v>
      </c>
      <c r="I527" s="13">
        <v>227.82689999999999</v>
      </c>
      <c r="J527" s="13">
        <v>367.38664</v>
      </c>
      <c r="K527" s="14">
        <v>1029.2858249999999</v>
      </c>
      <c r="L527" s="13">
        <v>3867.02</v>
      </c>
      <c r="M527" s="15">
        <v>207.6113</v>
      </c>
      <c r="O527" s="24">
        <v>45442</v>
      </c>
      <c r="P527" s="23">
        <v>744.05832999999996</v>
      </c>
      <c r="Q527" s="22">
        <v>744.14423999999997</v>
      </c>
      <c r="T527" s="24">
        <v>45442</v>
      </c>
      <c r="U527" s="23">
        <v>1027.9159999999999</v>
      </c>
      <c r="V527" s="22">
        <v>1030.6556499999999</v>
      </c>
    </row>
    <row r="528" spans="1:22" x14ac:dyDescent="0.3">
      <c r="A528" s="16">
        <v>45443</v>
      </c>
      <c r="B528" s="17">
        <v>2576.6165099999998</v>
      </c>
      <c r="C528" s="18">
        <v>745.50597500000003</v>
      </c>
      <c r="D528" s="17">
        <v>2842.1817099999998</v>
      </c>
      <c r="E528" s="17">
        <v>4.21699</v>
      </c>
      <c r="F528" s="17">
        <v>4205.9617900000003</v>
      </c>
      <c r="G528" s="17">
        <v>4932.7842199999996</v>
      </c>
      <c r="H528" s="17">
        <v>46.415019999999998</v>
      </c>
      <c r="I528" s="17">
        <v>227.18620000000001</v>
      </c>
      <c r="J528" s="17">
        <v>368.92838999999998</v>
      </c>
      <c r="K528" s="18">
        <v>1033.56691</v>
      </c>
      <c r="L528" s="17">
        <v>3874.32</v>
      </c>
      <c r="M528" s="19">
        <v>205.77984000000001</v>
      </c>
      <c r="O528" s="27">
        <v>45443</v>
      </c>
      <c r="P528" s="26">
        <v>745.46294</v>
      </c>
      <c r="Q528" s="25">
        <v>745.54900999999995</v>
      </c>
      <c r="T528" s="27">
        <v>45443</v>
      </c>
      <c r="U528" s="26">
        <v>1032.3261299999999</v>
      </c>
      <c r="V528" s="25">
        <v>1034.8076900000001</v>
      </c>
    </row>
    <row r="529" spans="1:22" x14ac:dyDescent="0.3">
      <c r="A529" s="12">
        <v>45444</v>
      </c>
      <c r="B529" s="13">
        <v>2567.7048399999999</v>
      </c>
      <c r="C529" s="14">
        <v>742.92751500000008</v>
      </c>
      <c r="D529" s="13">
        <v>2832.3515299999999</v>
      </c>
      <c r="E529" s="13">
        <v>4.2023999999999999</v>
      </c>
      <c r="F529" s="13">
        <v>4191.4147499999999</v>
      </c>
      <c r="G529" s="13">
        <v>4915.7233399999996</v>
      </c>
      <c r="H529" s="13">
        <v>46.254480000000001</v>
      </c>
      <c r="I529" s="13">
        <v>226.40044</v>
      </c>
      <c r="J529" s="13">
        <v>367.65239000000003</v>
      </c>
      <c r="K529" s="14">
        <v>1029.9921450000002</v>
      </c>
      <c r="L529" s="13">
        <v>3860.92</v>
      </c>
      <c r="M529" s="15">
        <v>205.06810999999999</v>
      </c>
      <c r="O529" s="24">
        <v>45444</v>
      </c>
      <c r="P529" s="23">
        <v>742.88463000000002</v>
      </c>
      <c r="Q529" s="22">
        <v>742.97040000000004</v>
      </c>
      <c r="T529" s="24">
        <v>45444</v>
      </c>
      <c r="U529" s="23">
        <v>1028.75566</v>
      </c>
      <c r="V529" s="22">
        <v>1031.2286300000001</v>
      </c>
    </row>
    <row r="530" spans="1:22" x14ac:dyDescent="0.3">
      <c r="A530" s="16">
        <v>45445</v>
      </c>
      <c r="B530" s="17">
        <v>2567.7048399999999</v>
      </c>
      <c r="C530" s="18">
        <v>742.92751500000008</v>
      </c>
      <c r="D530" s="17">
        <v>2832.3515299999999</v>
      </c>
      <c r="E530" s="17">
        <v>4.2023999999999999</v>
      </c>
      <c r="F530" s="17">
        <v>4191.4147499999999</v>
      </c>
      <c r="G530" s="17">
        <v>4915.7233399999996</v>
      </c>
      <c r="H530" s="17">
        <v>46.254480000000001</v>
      </c>
      <c r="I530" s="17">
        <v>226.40044</v>
      </c>
      <c r="J530" s="17">
        <v>367.65239000000003</v>
      </c>
      <c r="K530" s="18">
        <v>1029.9921450000002</v>
      </c>
      <c r="L530" s="17">
        <v>3860.92</v>
      </c>
      <c r="M530" s="19">
        <v>205.06810999999999</v>
      </c>
      <c r="O530" s="27">
        <v>45445</v>
      </c>
      <c r="P530" s="26">
        <v>742.88463000000002</v>
      </c>
      <c r="Q530" s="25">
        <v>742.97040000000004</v>
      </c>
      <c r="T530" s="27">
        <v>45445</v>
      </c>
      <c r="U530" s="26">
        <v>1028.75566</v>
      </c>
      <c r="V530" s="25">
        <v>1031.2286300000001</v>
      </c>
    </row>
    <row r="531" spans="1:22" x14ac:dyDescent="0.3">
      <c r="A531" s="12">
        <v>45446</v>
      </c>
      <c r="B531" s="13">
        <v>2578.3223699999999</v>
      </c>
      <c r="C531" s="14">
        <v>742.92751500000008</v>
      </c>
      <c r="D531" s="13">
        <v>2832.3515299999999</v>
      </c>
      <c r="E531" s="13">
        <v>4.2450999999999999</v>
      </c>
      <c r="F531" s="13">
        <v>4196.8200399999996</v>
      </c>
      <c r="G531" s="13">
        <v>4931.7461599999997</v>
      </c>
      <c r="H531" s="13">
        <v>46.436680000000003</v>
      </c>
      <c r="I531" s="13">
        <v>220.02991</v>
      </c>
      <c r="J531" s="13">
        <v>368.49806000000001</v>
      </c>
      <c r="K531" s="14">
        <v>1029.9921450000002</v>
      </c>
      <c r="L531" s="13">
        <v>3860.92</v>
      </c>
      <c r="M531" s="15">
        <v>208.23407</v>
      </c>
      <c r="O531" s="24">
        <v>45446</v>
      </c>
      <c r="P531" s="23">
        <v>742.88463000000002</v>
      </c>
      <c r="Q531" s="22">
        <v>742.97040000000004</v>
      </c>
      <c r="T531" s="24">
        <v>45446</v>
      </c>
      <c r="U531" s="23">
        <v>1028.75566</v>
      </c>
      <c r="V531" s="22">
        <v>1031.2286300000001</v>
      </c>
    </row>
    <row r="532" spans="1:22" x14ac:dyDescent="0.3">
      <c r="A532" s="16">
        <v>45447</v>
      </c>
      <c r="B532" s="17">
        <v>2566.54657</v>
      </c>
      <c r="C532" s="18">
        <v>736.63403999999991</v>
      </c>
      <c r="D532" s="17">
        <v>2821.7942600000001</v>
      </c>
      <c r="E532" s="17">
        <v>4.2738800000000001</v>
      </c>
      <c r="F532" s="17">
        <v>4200.6809599999997</v>
      </c>
      <c r="G532" s="17">
        <v>4934.4488000000001</v>
      </c>
      <c r="H532" s="17">
        <v>46.222639999999998</v>
      </c>
      <c r="I532" s="17">
        <v>216.55279999999999</v>
      </c>
      <c r="J532" s="17">
        <v>364.94179000000003</v>
      </c>
      <c r="K532" s="18">
        <v>1032.88456</v>
      </c>
      <c r="L532" s="17">
        <v>3860.92</v>
      </c>
      <c r="M532" s="19">
        <v>206.74270000000001</v>
      </c>
      <c r="O532" s="27">
        <v>45447</v>
      </c>
      <c r="P532" s="26">
        <v>736.59187999999995</v>
      </c>
      <c r="Q532" s="25">
        <v>736.67619999999999</v>
      </c>
      <c r="T532" s="27">
        <v>45447</v>
      </c>
      <c r="U532" s="26">
        <v>1032.0555999999999</v>
      </c>
      <c r="V532" s="25">
        <v>1033.71352</v>
      </c>
    </row>
    <row r="533" spans="1:22" x14ac:dyDescent="0.3">
      <c r="A533" s="12">
        <v>45448</v>
      </c>
      <c r="B533" s="13">
        <v>2591.9024599999998</v>
      </c>
      <c r="C533" s="14">
        <v>742.09437000000003</v>
      </c>
      <c r="D533" s="13">
        <v>2850.1184600000001</v>
      </c>
      <c r="E533" s="13">
        <v>4.3167099999999996</v>
      </c>
      <c r="F533" s="13">
        <v>4248.4211699999996</v>
      </c>
      <c r="G533" s="13">
        <v>4988.1269499999999</v>
      </c>
      <c r="H533" s="13">
        <v>46.890239999999999</v>
      </c>
      <c r="I533" s="13">
        <v>222.63887</v>
      </c>
      <c r="J533" s="13">
        <v>368.93932000000001</v>
      </c>
      <c r="K533" s="14">
        <v>1046.7622449999999</v>
      </c>
      <c r="L533" s="13">
        <v>3909.65</v>
      </c>
      <c r="M533" s="15">
        <v>206.16439</v>
      </c>
      <c r="O533" s="24">
        <v>45448</v>
      </c>
      <c r="P533" s="23">
        <v>742.05210999999997</v>
      </c>
      <c r="Q533" s="22">
        <v>742.13662999999997</v>
      </c>
      <c r="T533" s="24">
        <v>45448</v>
      </c>
      <c r="U533" s="23">
        <v>1045.36096</v>
      </c>
      <c r="V533" s="22">
        <v>1048.16353</v>
      </c>
    </row>
    <row r="534" spans="1:22" x14ac:dyDescent="0.3">
      <c r="A534" s="16">
        <v>45449</v>
      </c>
      <c r="B534" s="17">
        <v>2612.4529400000001</v>
      </c>
      <c r="C534" s="18">
        <v>743.38733000000002</v>
      </c>
      <c r="D534" s="17">
        <v>2865.5188699999999</v>
      </c>
      <c r="E534" s="17">
        <v>4.3104100000000001</v>
      </c>
      <c r="F534" s="17">
        <v>4272.9768899999999</v>
      </c>
      <c r="G534" s="17">
        <v>5016.9230399999997</v>
      </c>
      <c r="H534" s="17">
        <v>47.051400000000001</v>
      </c>
      <c r="I534" s="17">
        <v>224.06148999999999</v>
      </c>
      <c r="J534" s="17">
        <v>370.75691</v>
      </c>
      <c r="K534" s="18">
        <v>1049.1219299999998</v>
      </c>
      <c r="L534" s="17">
        <v>3927.91</v>
      </c>
      <c r="M534" s="19">
        <v>207.11363</v>
      </c>
      <c r="O534" s="27">
        <v>45449</v>
      </c>
      <c r="P534" s="26">
        <v>743.34511999999995</v>
      </c>
      <c r="Q534" s="25">
        <v>743.42953999999997</v>
      </c>
      <c r="T534" s="27">
        <v>45449</v>
      </c>
      <c r="U534" s="26">
        <v>1048.2812899999999</v>
      </c>
      <c r="V534" s="25">
        <v>1049.9625699999999</v>
      </c>
    </row>
    <row r="535" spans="1:22" x14ac:dyDescent="0.3">
      <c r="A535" s="12">
        <v>45450</v>
      </c>
      <c r="B535" s="13">
        <v>2596.4758999999999</v>
      </c>
      <c r="C535" s="14">
        <v>747.66126000000008</v>
      </c>
      <c r="D535" s="13">
        <v>2866.57447</v>
      </c>
      <c r="E535" s="13">
        <v>4.2950100000000004</v>
      </c>
      <c r="F535" s="13">
        <v>4258.3386300000002</v>
      </c>
      <c r="G535" s="13">
        <v>5010.4009299999998</v>
      </c>
      <c r="H535" s="13">
        <v>47.235190000000003</v>
      </c>
      <c r="I535" s="13">
        <v>214.71569</v>
      </c>
      <c r="J535" s="13">
        <v>368.57605000000001</v>
      </c>
      <c r="K535" s="14">
        <v>1049.8562299999999</v>
      </c>
      <c r="L535" s="13">
        <v>3938.53</v>
      </c>
      <c r="M535" s="15">
        <v>208.42918</v>
      </c>
      <c r="O535" s="24">
        <v>45450</v>
      </c>
      <c r="P535" s="23">
        <v>747.61868000000004</v>
      </c>
      <c r="Q535" s="22">
        <v>747.70384000000001</v>
      </c>
      <c r="T535" s="24">
        <v>45450</v>
      </c>
      <c r="U535" s="23">
        <v>1048.59691</v>
      </c>
      <c r="V535" s="22">
        <v>1051.11555</v>
      </c>
    </row>
    <row r="536" spans="1:22" x14ac:dyDescent="0.3">
      <c r="A536" s="16">
        <v>45451</v>
      </c>
      <c r="B536" s="17">
        <v>2600.1742899999999</v>
      </c>
      <c r="C536" s="18">
        <v>748.72622000000001</v>
      </c>
      <c r="D536" s="17">
        <v>2870.6575899999998</v>
      </c>
      <c r="E536" s="17">
        <v>4.3011299999999997</v>
      </c>
      <c r="F536" s="17">
        <v>4264.40416</v>
      </c>
      <c r="G536" s="17">
        <v>5017.5376999999999</v>
      </c>
      <c r="H536" s="17">
        <v>47.302480000000003</v>
      </c>
      <c r="I536" s="17">
        <v>215.02153000000001</v>
      </c>
      <c r="J536" s="17">
        <v>369.10104000000001</v>
      </c>
      <c r="K536" s="18">
        <v>1051.351635</v>
      </c>
      <c r="L536" s="17">
        <v>3944.14</v>
      </c>
      <c r="M536" s="19">
        <v>208.72605999999999</v>
      </c>
      <c r="O536" s="27">
        <v>45451</v>
      </c>
      <c r="P536" s="26">
        <v>748.68358000000001</v>
      </c>
      <c r="Q536" s="25">
        <v>748.76886000000002</v>
      </c>
      <c r="T536" s="27">
        <v>45451</v>
      </c>
      <c r="U536" s="26">
        <v>1050.09052</v>
      </c>
      <c r="V536" s="25">
        <v>1052.61275</v>
      </c>
    </row>
    <row r="537" spans="1:22" x14ac:dyDescent="0.3">
      <c r="A537" s="12">
        <v>45452</v>
      </c>
      <c r="B537" s="13">
        <v>2600.1742899999999</v>
      </c>
      <c r="C537" s="14">
        <v>748.72622000000001</v>
      </c>
      <c r="D537" s="13">
        <v>2870.6575899999998</v>
      </c>
      <c r="E537" s="13">
        <v>4.3011299999999997</v>
      </c>
      <c r="F537" s="13">
        <v>4264.40416</v>
      </c>
      <c r="G537" s="13">
        <v>5017.5376999999999</v>
      </c>
      <c r="H537" s="13">
        <v>47.302480000000003</v>
      </c>
      <c r="I537" s="13">
        <v>215.02153000000001</v>
      </c>
      <c r="J537" s="13">
        <v>369.10104000000001</v>
      </c>
      <c r="K537" s="14">
        <v>1051.351635</v>
      </c>
      <c r="L537" s="13">
        <v>3944.14</v>
      </c>
      <c r="M537" s="15">
        <v>208.72605999999999</v>
      </c>
      <c r="O537" s="24">
        <v>45452</v>
      </c>
      <c r="P537" s="23">
        <v>748.68358000000001</v>
      </c>
      <c r="Q537" s="22">
        <v>748.76886000000002</v>
      </c>
      <c r="T537" s="24">
        <v>45452</v>
      </c>
      <c r="U537" s="23">
        <v>1050.09052</v>
      </c>
      <c r="V537" s="22">
        <v>1052.61275</v>
      </c>
    </row>
    <row r="538" spans="1:22" x14ac:dyDescent="0.3">
      <c r="A538" s="16">
        <v>45453</v>
      </c>
      <c r="B538" s="17">
        <v>2602.1463600000002</v>
      </c>
      <c r="C538" s="18">
        <v>748.72622000000001</v>
      </c>
      <c r="D538" s="17">
        <v>2863.36346</v>
      </c>
      <c r="E538" s="17">
        <v>4.2665100000000002</v>
      </c>
      <c r="F538" s="17">
        <v>4233.8370800000002</v>
      </c>
      <c r="G538" s="17">
        <v>5015.9600399999999</v>
      </c>
      <c r="H538" s="17">
        <v>47.228839999999998</v>
      </c>
      <c r="I538" s="17">
        <v>213.95716999999999</v>
      </c>
      <c r="J538" s="17">
        <v>368.94567000000001</v>
      </c>
      <c r="K538" s="18">
        <v>1051.351635</v>
      </c>
      <c r="L538" s="17">
        <v>3944.14</v>
      </c>
      <c r="M538" s="19">
        <v>210.14398</v>
      </c>
      <c r="O538" s="27">
        <v>45453</v>
      </c>
      <c r="P538" s="26">
        <v>748.68358000000001</v>
      </c>
      <c r="Q538" s="25">
        <v>748.76886000000002</v>
      </c>
      <c r="T538" s="27">
        <v>45453</v>
      </c>
      <c r="U538" s="26">
        <v>1050.09052</v>
      </c>
      <c r="V538" s="25">
        <v>1052.61275</v>
      </c>
    </row>
    <row r="539" spans="1:22" x14ac:dyDescent="0.3">
      <c r="A539" s="12">
        <v>45454</v>
      </c>
      <c r="B539" s="13">
        <v>2601.3575300000002</v>
      </c>
      <c r="C539" s="14">
        <v>747.010355</v>
      </c>
      <c r="D539" s="13">
        <v>2863.5713500000002</v>
      </c>
      <c r="E539" s="13">
        <v>4.2701599999999997</v>
      </c>
      <c r="F539" s="13">
        <v>4229.3013199999996</v>
      </c>
      <c r="G539" s="13">
        <v>5013.5935600000003</v>
      </c>
      <c r="H539" s="13">
        <v>47.193519999999999</v>
      </c>
      <c r="I539" s="13">
        <v>213.94265999999999</v>
      </c>
      <c r="J539" s="13">
        <v>367.42993999999999</v>
      </c>
      <c r="K539" s="14">
        <v>1051.351635</v>
      </c>
      <c r="L539" s="13">
        <v>3944.14</v>
      </c>
      <c r="M539" s="15">
        <v>210.93066999999999</v>
      </c>
      <c r="O539" s="24">
        <v>45454</v>
      </c>
      <c r="P539" s="23">
        <v>746.96790999999996</v>
      </c>
      <c r="Q539" s="22">
        <v>747.05280000000005</v>
      </c>
      <c r="T539" s="24">
        <v>45454</v>
      </c>
      <c r="U539" s="23">
        <v>1050.09052</v>
      </c>
      <c r="V539" s="22">
        <v>1052.61275</v>
      </c>
    </row>
    <row r="540" spans="1:22" x14ac:dyDescent="0.3">
      <c r="A540" s="16">
        <v>45455</v>
      </c>
      <c r="B540" s="17">
        <v>2650.7854699999998</v>
      </c>
      <c r="C540" s="18">
        <v>740.04465000000005</v>
      </c>
      <c r="D540" s="17">
        <v>2892.9116600000002</v>
      </c>
      <c r="E540" s="17">
        <v>4.3211199999999996</v>
      </c>
      <c r="F540" s="17">
        <v>4296.5103399999998</v>
      </c>
      <c r="G540" s="17">
        <v>5085.9037600000001</v>
      </c>
      <c r="H540" s="17">
        <v>47.408830000000002</v>
      </c>
      <c r="I540" s="17">
        <v>209.81195</v>
      </c>
      <c r="J540" s="17">
        <v>377.15186</v>
      </c>
      <c r="K540" s="18">
        <v>1047.00883</v>
      </c>
      <c r="L540" s="17">
        <v>3960.83</v>
      </c>
      <c r="M540" s="19">
        <v>214.57736</v>
      </c>
      <c r="O540" s="27">
        <v>45455</v>
      </c>
      <c r="P540" s="26">
        <v>740.01008000000002</v>
      </c>
      <c r="Q540" s="25">
        <v>740.07921999999996</v>
      </c>
      <c r="T540" s="27">
        <v>45455</v>
      </c>
      <c r="U540" s="26">
        <v>1045.90176</v>
      </c>
      <c r="V540" s="25">
        <v>1048.1159</v>
      </c>
    </row>
    <row r="541" spans="1:22" x14ac:dyDescent="0.3">
      <c r="A541" s="12">
        <v>45456</v>
      </c>
      <c r="B541" s="13">
        <v>2671.4446400000002</v>
      </c>
      <c r="C541" s="14">
        <v>746.59664499999997</v>
      </c>
      <c r="D541" s="13">
        <v>2924.8373299999998</v>
      </c>
      <c r="E541" s="13">
        <v>4.3696400000000004</v>
      </c>
      <c r="F541" s="13">
        <v>4333.6544999999996</v>
      </c>
      <c r="G541" s="13">
        <v>5136.2948699999997</v>
      </c>
      <c r="H541" s="13">
        <v>48.153910000000003</v>
      </c>
      <c r="I541" s="13">
        <v>216.67706999999999</v>
      </c>
      <c r="J541" s="13">
        <v>378.41935000000001</v>
      </c>
      <c r="K541" s="14">
        <v>1067.4615349999999</v>
      </c>
      <c r="L541" s="13">
        <v>4023.26</v>
      </c>
      <c r="M541" s="15">
        <v>218.41802000000001</v>
      </c>
      <c r="O541" s="24">
        <v>45456</v>
      </c>
      <c r="P541" s="23">
        <v>746.55507999999998</v>
      </c>
      <c r="Q541" s="22">
        <v>746.63820999999996</v>
      </c>
      <c r="T541" s="24">
        <v>45456</v>
      </c>
      <c r="U541" s="23">
        <v>1066.61187</v>
      </c>
      <c r="V541" s="22">
        <v>1068.3112000000001</v>
      </c>
    </row>
    <row r="542" spans="1:22" x14ac:dyDescent="0.3">
      <c r="A542" s="16">
        <v>45457</v>
      </c>
      <c r="B542" s="17">
        <v>2714.65996</v>
      </c>
      <c r="C542" s="18">
        <v>761.060565</v>
      </c>
      <c r="D542" s="17">
        <v>2985.6587300000001</v>
      </c>
      <c r="E542" s="17">
        <v>4.4245799999999997</v>
      </c>
      <c r="F542" s="17">
        <v>4389.9120000000003</v>
      </c>
      <c r="G542" s="17">
        <v>5202.7902000000004</v>
      </c>
      <c r="H542" s="17">
        <v>49.154319999999998</v>
      </c>
      <c r="I542" s="17">
        <v>222.23532</v>
      </c>
      <c r="J542" s="17">
        <v>383.91804000000002</v>
      </c>
      <c r="K542" s="18">
        <v>1088.5182249999998</v>
      </c>
      <c r="L542" s="17">
        <v>4107.5200000000004</v>
      </c>
      <c r="M542" s="19">
        <v>223.38652999999999</v>
      </c>
      <c r="O542" s="27">
        <v>45457</v>
      </c>
      <c r="P542" s="26">
        <v>761.01826000000005</v>
      </c>
      <c r="Q542" s="25">
        <v>761.10287000000005</v>
      </c>
      <c r="T542" s="27">
        <v>45457</v>
      </c>
      <c r="U542" s="26">
        <v>1087.5085999999999</v>
      </c>
      <c r="V542" s="25">
        <v>1089.5278499999999</v>
      </c>
    </row>
    <row r="543" spans="1:22" x14ac:dyDescent="0.3">
      <c r="A543" s="12">
        <v>45458</v>
      </c>
      <c r="B543" s="13">
        <v>2743.7593900000002</v>
      </c>
      <c r="C543" s="14">
        <v>769.21865000000003</v>
      </c>
      <c r="D543" s="13">
        <v>3017.66309</v>
      </c>
      <c r="E543" s="13">
        <v>4.47201</v>
      </c>
      <c r="F543" s="13">
        <v>4436.9690600000004</v>
      </c>
      <c r="G543" s="13">
        <v>5258.5608000000002</v>
      </c>
      <c r="H543" s="13">
        <v>49.681229999999999</v>
      </c>
      <c r="I543" s="13">
        <v>224.61753999999999</v>
      </c>
      <c r="J543" s="13">
        <v>388.03339999999997</v>
      </c>
      <c r="K543" s="14">
        <v>1100.1864449999998</v>
      </c>
      <c r="L543" s="13">
        <v>4151.55</v>
      </c>
      <c r="M543" s="15">
        <v>225.78110000000001</v>
      </c>
      <c r="O543" s="24">
        <v>45458</v>
      </c>
      <c r="P543" s="23">
        <v>769.17588999999998</v>
      </c>
      <c r="Q543" s="22">
        <v>769.26140999999996</v>
      </c>
      <c r="T543" s="24">
        <v>45458</v>
      </c>
      <c r="U543" s="23">
        <v>1099.1659999999999</v>
      </c>
      <c r="V543" s="22">
        <v>1101.2068899999999</v>
      </c>
    </row>
    <row r="544" spans="1:22" x14ac:dyDescent="0.3">
      <c r="A544" s="16">
        <v>45459</v>
      </c>
      <c r="B544" s="17">
        <v>2743.7593900000002</v>
      </c>
      <c r="C544" s="18">
        <v>769.21865000000003</v>
      </c>
      <c r="D544" s="17">
        <v>3017.66309</v>
      </c>
      <c r="E544" s="17">
        <v>4.47201</v>
      </c>
      <c r="F544" s="17">
        <v>4436.9690600000004</v>
      </c>
      <c r="G544" s="17">
        <v>5258.5608000000002</v>
      </c>
      <c r="H544" s="17">
        <v>49.681229999999999</v>
      </c>
      <c r="I544" s="17">
        <v>224.61753999999999</v>
      </c>
      <c r="J544" s="17">
        <v>388.03339999999997</v>
      </c>
      <c r="K544" s="18">
        <v>1100.1864449999998</v>
      </c>
      <c r="L544" s="17">
        <v>4151.55</v>
      </c>
      <c r="M544" s="19">
        <v>225.78110000000001</v>
      </c>
      <c r="O544" s="27">
        <v>45459</v>
      </c>
      <c r="P544" s="26">
        <v>769.17588999999998</v>
      </c>
      <c r="Q544" s="25">
        <v>769.26140999999996</v>
      </c>
      <c r="T544" s="27">
        <v>45459</v>
      </c>
      <c r="U544" s="26">
        <v>1099.1659999999999</v>
      </c>
      <c r="V544" s="25">
        <v>1101.2068899999999</v>
      </c>
    </row>
    <row r="545" spans="1:22" x14ac:dyDescent="0.3">
      <c r="A545" s="12">
        <v>45460</v>
      </c>
      <c r="B545" s="13">
        <v>2737.1169100000002</v>
      </c>
      <c r="C545" s="14">
        <v>774.15294500000005</v>
      </c>
      <c r="D545" s="13">
        <v>3016.3475800000001</v>
      </c>
      <c r="E545" s="13">
        <v>4.4181800000000004</v>
      </c>
      <c r="F545" s="13">
        <v>4449.0085499999996</v>
      </c>
      <c r="G545" s="13">
        <v>5264.3729700000004</v>
      </c>
      <c r="H545" s="13">
        <v>49.681229999999999</v>
      </c>
      <c r="I545" s="13">
        <v>223.91186999999999</v>
      </c>
      <c r="J545" s="13">
        <v>387.27506</v>
      </c>
      <c r="K545" s="14">
        <v>1101.2096799999999</v>
      </c>
      <c r="L545" s="13">
        <v>4151.55</v>
      </c>
      <c r="M545" s="15">
        <v>227.51335</v>
      </c>
      <c r="O545" s="24">
        <v>45460</v>
      </c>
      <c r="P545" s="23">
        <v>774.10964000000001</v>
      </c>
      <c r="Q545" s="22">
        <v>774.19624999999996</v>
      </c>
      <c r="T545" s="24">
        <v>45460</v>
      </c>
      <c r="U545" s="23">
        <v>1099.4570900000001</v>
      </c>
      <c r="V545" s="22">
        <v>1102.96227</v>
      </c>
    </row>
    <row r="546" spans="1:22" x14ac:dyDescent="0.3">
      <c r="A546" s="16">
        <v>45461</v>
      </c>
      <c r="B546" s="17">
        <v>2752.4487800000002</v>
      </c>
      <c r="C546" s="18">
        <v>765.72319999999991</v>
      </c>
      <c r="D546" s="17">
        <v>3019.43685</v>
      </c>
      <c r="E546" s="17">
        <v>4.4346500000000004</v>
      </c>
      <c r="F546" s="17">
        <v>4450.9181500000004</v>
      </c>
      <c r="G546" s="17">
        <v>5259.7426999999998</v>
      </c>
      <c r="H546" s="17">
        <v>49.684629999999999</v>
      </c>
      <c r="I546" s="17">
        <v>225.41701</v>
      </c>
      <c r="J546" s="17">
        <v>390.94565999999998</v>
      </c>
      <c r="K546" s="18">
        <v>1093.717425</v>
      </c>
      <c r="L546" s="17">
        <v>4144.63</v>
      </c>
      <c r="M546" s="19">
        <v>228.90539999999999</v>
      </c>
      <c r="O546" s="27">
        <v>45461</v>
      </c>
      <c r="P546" s="26">
        <v>765.68075999999996</v>
      </c>
      <c r="Q546" s="25">
        <v>765.76563999999996</v>
      </c>
      <c r="T546" s="27">
        <v>45461</v>
      </c>
      <c r="U546" s="26">
        <v>1091.84141</v>
      </c>
      <c r="V546" s="25">
        <v>1095.5934400000001</v>
      </c>
    </row>
    <row r="547" spans="1:22" x14ac:dyDescent="0.3">
      <c r="A547" s="12">
        <v>45462</v>
      </c>
      <c r="B547" s="13">
        <v>2737.9982199999999</v>
      </c>
      <c r="C547" s="14">
        <v>758.60811999999999</v>
      </c>
      <c r="D547" s="13">
        <v>2993.5194299999998</v>
      </c>
      <c r="E547" s="13">
        <v>4.4273199999999999</v>
      </c>
      <c r="F547" s="13">
        <v>4409.1000599999998</v>
      </c>
      <c r="G547" s="13">
        <v>5222.70597</v>
      </c>
      <c r="H547" s="13">
        <v>49.1492</v>
      </c>
      <c r="I547" s="13">
        <v>222.86109999999999</v>
      </c>
      <c r="J547" s="13">
        <v>388.62049999999999</v>
      </c>
      <c r="K547" s="14">
        <v>1083.8620099999998</v>
      </c>
      <c r="L547" s="13">
        <v>4101.87</v>
      </c>
      <c r="M547" s="15">
        <v>228.13515000000001</v>
      </c>
      <c r="O547" s="24">
        <v>45462</v>
      </c>
      <c r="P547" s="23">
        <v>758.56602999999996</v>
      </c>
      <c r="Q547" s="22">
        <v>758.65021000000002</v>
      </c>
      <c r="T547" s="24">
        <v>45462</v>
      </c>
      <c r="U547" s="23">
        <v>1082.57323</v>
      </c>
      <c r="V547" s="22">
        <v>1085.1507899999999</v>
      </c>
    </row>
    <row r="548" spans="1:22" x14ac:dyDescent="0.3">
      <c r="A548" s="16">
        <v>45463</v>
      </c>
      <c r="B548" s="17">
        <v>2734.1014399999999</v>
      </c>
      <c r="C548" s="18">
        <v>750.65332000000001</v>
      </c>
      <c r="D548" s="17">
        <v>2995.7056699999998</v>
      </c>
      <c r="E548" s="17">
        <v>4.3993000000000002</v>
      </c>
      <c r="F548" s="17">
        <v>4398.0250100000003</v>
      </c>
      <c r="G548" s="17">
        <v>5203.2220900000002</v>
      </c>
      <c r="H548" s="17">
        <v>49.03463</v>
      </c>
      <c r="I548" s="17">
        <v>222.92468</v>
      </c>
      <c r="J548" s="17">
        <v>389.87824000000001</v>
      </c>
      <c r="K548" s="18">
        <v>1075.4783649999999</v>
      </c>
      <c r="L548" s="17">
        <v>4101.87</v>
      </c>
      <c r="M548" s="19">
        <v>227.35244</v>
      </c>
      <c r="O548" s="27">
        <v>45463</v>
      </c>
      <c r="P548" s="26">
        <v>750.61211000000003</v>
      </c>
      <c r="Q548" s="25">
        <v>750.69452999999999</v>
      </c>
      <c r="T548" s="27">
        <v>45463</v>
      </c>
      <c r="U548" s="26">
        <v>1074.3504399999999</v>
      </c>
      <c r="V548" s="25">
        <v>1076.6062899999999</v>
      </c>
    </row>
    <row r="549" spans="1:22" x14ac:dyDescent="0.3">
      <c r="A549" s="12">
        <v>45464</v>
      </c>
      <c r="B549" s="13">
        <v>2771.5846499999998</v>
      </c>
      <c r="C549" s="14">
        <v>769.74802</v>
      </c>
      <c r="D549" s="13">
        <v>3047.5898499999998</v>
      </c>
      <c r="E549" s="13">
        <v>4.4532800000000003</v>
      </c>
      <c r="F549" s="13">
        <v>4460.7604700000002</v>
      </c>
      <c r="G549" s="13">
        <v>5273.1934899999997</v>
      </c>
      <c r="H549" s="13">
        <v>49.989040000000003</v>
      </c>
      <c r="I549" s="13">
        <v>229.03935000000001</v>
      </c>
      <c r="J549" s="13">
        <v>394.8021</v>
      </c>
      <c r="K549" s="14">
        <v>1096.6308650000001</v>
      </c>
      <c r="L549" s="13">
        <v>4175.96</v>
      </c>
      <c r="M549" s="15">
        <v>232.65956</v>
      </c>
      <c r="O549" s="24">
        <v>45464</v>
      </c>
      <c r="P549" s="23">
        <v>769.70545000000004</v>
      </c>
      <c r="Q549" s="22">
        <v>769.79058999999995</v>
      </c>
      <c r="T549" s="24">
        <v>45464</v>
      </c>
      <c r="U549" s="23">
        <v>1094.9029800000001</v>
      </c>
      <c r="V549" s="22">
        <v>1098.3587500000001</v>
      </c>
    </row>
    <row r="550" spans="1:22" x14ac:dyDescent="0.3">
      <c r="A550" s="16">
        <v>45465</v>
      </c>
      <c r="B550" s="17">
        <v>2750.18696</v>
      </c>
      <c r="C550" s="18">
        <v>763.80527500000005</v>
      </c>
      <c r="D550" s="17">
        <v>3024.0612999999998</v>
      </c>
      <c r="E550" s="17">
        <v>4.4188999999999998</v>
      </c>
      <c r="F550" s="17">
        <v>4426.3217000000004</v>
      </c>
      <c r="G550" s="17">
        <v>5232.48243</v>
      </c>
      <c r="H550" s="17">
        <v>49.603110000000001</v>
      </c>
      <c r="I550" s="17">
        <v>227.27108000000001</v>
      </c>
      <c r="J550" s="17">
        <v>391.75407000000001</v>
      </c>
      <c r="K550" s="18">
        <v>1088.1644650000001</v>
      </c>
      <c r="L550" s="17">
        <v>4143.72</v>
      </c>
      <c r="M550" s="19">
        <v>230.86333999999999</v>
      </c>
      <c r="O550" s="27">
        <v>45465</v>
      </c>
      <c r="P550" s="26">
        <v>763.76304000000005</v>
      </c>
      <c r="Q550" s="25">
        <v>763.84751000000006</v>
      </c>
      <c r="T550" s="27">
        <v>45465</v>
      </c>
      <c r="U550" s="26">
        <v>1086.44992</v>
      </c>
      <c r="V550" s="25">
        <v>1089.8790100000001</v>
      </c>
    </row>
    <row r="551" spans="1:22" x14ac:dyDescent="0.3">
      <c r="A551" s="12">
        <v>45466</v>
      </c>
      <c r="B551" s="13">
        <v>2750.18696</v>
      </c>
      <c r="C551" s="14">
        <v>763.80527500000005</v>
      </c>
      <c r="D551" s="13">
        <v>3024.0612999999998</v>
      </c>
      <c r="E551" s="13">
        <v>4.4188999999999998</v>
      </c>
      <c r="F551" s="13">
        <v>4426.3217000000004</v>
      </c>
      <c r="G551" s="13">
        <v>5232.48243</v>
      </c>
      <c r="H551" s="13">
        <v>49.603110000000001</v>
      </c>
      <c r="I551" s="13">
        <v>227.27108000000001</v>
      </c>
      <c r="J551" s="13">
        <v>391.75407000000001</v>
      </c>
      <c r="K551" s="14">
        <v>1088.1644650000001</v>
      </c>
      <c r="L551" s="13">
        <v>4143.72</v>
      </c>
      <c r="M551" s="15">
        <v>230.86333999999999</v>
      </c>
      <c r="O551" s="24">
        <v>45466</v>
      </c>
      <c r="P551" s="23">
        <v>763.76304000000005</v>
      </c>
      <c r="Q551" s="22">
        <v>763.84751000000006</v>
      </c>
      <c r="T551" s="24">
        <v>45466</v>
      </c>
      <c r="U551" s="23">
        <v>1086.44992</v>
      </c>
      <c r="V551" s="22">
        <v>1089.8790100000001</v>
      </c>
    </row>
    <row r="552" spans="1:22" x14ac:dyDescent="0.3">
      <c r="A552" s="16">
        <v>45467</v>
      </c>
      <c r="B552" s="17">
        <v>2759.0959600000001</v>
      </c>
      <c r="C552" s="18">
        <v>761.53125</v>
      </c>
      <c r="D552" s="17">
        <v>3032.8039199999998</v>
      </c>
      <c r="E552" s="17">
        <v>4.4007199999999997</v>
      </c>
      <c r="F552" s="17">
        <v>4446.2115599999997</v>
      </c>
      <c r="G552" s="17">
        <v>5257.3447500000002</v>
      </c>
      <c r="H552" s="17">
        <v>49.640990000000002</v>
      </c>
      <c r="I552" s="17">
        <v>229.72806</v>
      </c>
      <c r="J552" s="17">
        <v>392.77525000000003</v>
      </c>
      <c r="K552" s="18">
        <v>1090.311445</v>
      </c>
      <c r="L552" s="17">
        <v>4143.72</v>
      </c>
      <c r="M552" s="19">
        <v>228.31985</v>
      </c>
      <c r="O552" s="27">
        <v>45467</v>
      </c>
      <c r="P552" s="26">
        <v>761.48925999999994</v>
      </c>
      <c r="Q552" s="25">
        <v>761.57324000000006</v>
      </c>
      <c r="T552" s="27">
        <v>45467</v>
      </c>
      <c r="U552" s="26">
        <v>1088.7335700000001</v>
      </c>
      <c r="V552" s="25">
        <v>1091.88932</v>
      </c>
    </row>
    <row r="553" spans="1:22" x14ac:dyDescent="0.3">
      <c r="A553" s="12">
        <v>45468</v>
      </c>
      <c r="B553" s="13">
        <v>2724.89788</v>
      </c>
      <c r="C553" s="14">
        <v>760.11259999999993</v>
      </c>
      <c r="D553" s="13">
        <v>3004.1207599999998</v>
      </c>
      <c r="E553" s="13">
        <v>4.3560699999999999</v>
      </c>
      <c r="F553" s="13">
        <v>4392.0970299999999</v>
      </c>
      <c r="G553" s="13">
        <v>5200.8651099999997</v>
      </c>
      <c r="H553" s="13">
        <v>49.191800000000001</v>
      </c>
      <c r="I553" s="13">
        <v>225.65797000000001</v>
      </c>
      <c r="J553" s="13">
        <v>387.19103999999999</v>
      </c>
      <c r="K553" s="14">
        <v>1080.1018650000001</v>
      </c>
      <c r="L553" s="13">
        <v>4104.38</v>
      </c>
      <c r="M553" s="15">
        <v>225.85665</v>
      </c>
      <c r="O553" s="24">
        <v>45468</v>
      </c>
      <c r="P553" s="23">
        <v>760.07037000000003</v>
      </c>
      <c r="Q553" s="22">
        <v>760.15482999999995</v>
      </c>
      <c r="T553" s="24">
        <v>45468</v>
      </c>
      <c r="U553" s="23">
        <v>1078.6806799999999</v>
      </c>
      <c r="V553" s="22">
        <v>1081.52305</v>
      </c>
    </row>
    <row r="554" spans="1:22" x14ac:dyDescent="0.3">
      <c r="A554" s="16">
        <v>45469</v>
      </c>
      <c r="B554" s="17">
        <v>2722.8979399999998</v>
      </c>
      <c r="C554" s="18">
        <v>754.08434499999998</v>
      </c>
      <c r="D554" s="17">
        <v>2989.27306</v>
      </c>
      <c r="E554" s="17">
        <v>4.3170599999999997</v>
      </c>
      <c r="F554" s="17">
        <v>4372.6429200000002</v>
      </c>
      <c r="G554" s="17">
        <v>5167.6316999999999</v>
      </c>
      <c r="H554" s="17">
        <v>48.978200000000001</v>
      </c>
      <c r="I554" s="17">
        <v>224.90782999999999</v>
      </c>
      <c r="J554" s="17">
        <v>383.44869999999997</v>
      </c>
      <c r="K554" s="18">
        <v>1073.8895649999999</v>
      </c>
      <c r="L554" s="17">
        <v>4093.66</v>
      </c>
      <c r="M554" s="19">
        <v>224.21798999999999</v>
      </c>
      <c r="O554" s="27">
        <v>45469</v>
      </c>
      <c r="P554" s="26">
        <v>754.03572999999994</v>
      </c>
      <c r="Q554" s="25">
        <v>754.13296000000003</v>
      </c>
      <c r="T554" s="27">
        <v>45469</v>
      </c>
      <c r="U554" s="26">
        <v>1072.481</v>
      </c>
      <c r="V554" s="25">
        <v>1075.2981299999999</v>
      </c>
    </row>
    <row r="555" spans="1:22" x14ac:dyDescent="0.3">
      <c r="A555" s="12">
        <v>45470</v>
      </c>
      <c r="B555" s="13">
        <v>2752.3642100000002</v>
      </c>
      <c r="C555" s="14">
        <v>750.28314499999999</v>
      </c>
      <c r="D555" s="13">
        <v>3019.5478199999998</v>
      </c>
      <c r="E555" s="13">
        <v>4.3492600000000001</v>
      </c>
      <c r="F555" s="13">
        <v>4427.9230299999999</v>
      </c>
      <c r="G555" s="13">
        <v>5228.8099599999996</v>
      </c>
      <c r="H555" s="13">
        <v>49.528770000000002</v>
      </c>
      <c r="I555" s="13">
        <v>224.95223999999999</v>
      </c>
      <c r="J555" s="13">
        <v>388.20893999999998</v>
      </c>
      <c r="K555" s="14">
        <v>1083.091465</v>
      </c>
      <c r="L555" s="13">
        <v>4133.6099999999997</v>
      </c>
      <c r="M555" s="15">
        <v>223.78614999999999</v>
      </c>
      <c r="O555" s="24">
        <v>45470</v>
      </c>
      <c r="P555" s="23">
        <v>750.24229000000003</v>
      </c>
      <c r="Q555" s="22">
        <v>750.32399999999996</v>
      </c>
      <c r="T555" s="24">
        <v>45470</v>
      </c>
      <c r="U555" s="23">
        <v>1081.53061</v>
      </c>
      <c r="V555" s="22">
        <v>1084.6523199999999</v>
      </c>
    </row>
    <row r="556" spans="1:22" x14ac:dyDescent="0.3">
      <c r="A556" s="16">
        <v>45471</v>
      </c>
      <c r="B556" s="17">
        <v>2776.9870799999999</v>
      </c>
      <c r="C556" s="18">
        <v>752.92434000000003</v>
      </c>
      <c r="D556" s="17">
        <v>3038.7693199999999</v>
      </c>
      <c r="E556" s="17">
        <v>4.4051099999999996</v>
      </c>
      <c r="F556" s="17">
        <v>4456.4436699999997</v>
      </c>
      <c r="G556" s="17">
        <v>5256.2542100000001</v>
      </c>
      <c r="H556" s="17">
        <v>49.864780000000003</v>
      </c>
      <c r="I556" s="17">
        <v>227.39875000000001</v>
      </c>
      <c r="J556" s="17">
        <v>390.52359000000001</v>
      </c>
      <c r="K556" s="18">
        <v>1088.2241650000001</v>
      </c>
      <c r="L556" s="17">
        <v>4158.1000000000004</v>
      </c>
      <c r="M556" s="19">
        <v>227.71630999999999</v>
      </c>
      <c r="O556" s="27">
        <v>45471</v>
      </c>
      <c r="P556" s="26">
        <v>752.88343999999995</v>
      </c>
      <c r="Q556" s="25">
        <v>752.96523999999999</v>
      </c>
      <c r="T556" s="27">
        <v>45471</v>
      </c>
      <c r="U556" s="26">
        <v>1087.0849599999999</v>
      </c>
      <c r="V556" s="25">
        <v>1089.36337</v>
      </c>
    </row>
    <row r="557" spans="1:22" x14ac:dyDescent="0.3">
      <c r="A557" s="12">
        <v>45472</v>
      </c>
      <c r="B557" s="13">
        <v>2770.2685099999999</v>
      </c>
      <c r="C557" s="14">
        <v>751.10274000000004</v>
      </c>
      <c r="D557" s="13">
        <v>3031.4173999999998</v>
      </c>
      <c r="E557" s="13">
        <v>4.39445</v>
      </c>
      <c r="F557" s="13">
        <v>4445.6618699999999</v>
      </c>
      <c r="G557" s="13">
        <v>5243.5373600000003</v>
      </c>
      <c r="H557" s="13">
        <v>49.744140000000002</v>
      </c>
      <c r="I557" s="13">
        <v>226.84859</v>
      </c>
      <c r="J557" s="13">
        <v>389.57877000000002</v>
      </c>
      <c r="K557" s="14">
        <v>1085.5913449999998</v>
      </c>
      <c r="L557" s="13">
        <v>4148.04</v>
      </c>
      <c r="M557" s="15">
        <v>227.16538</v>
      </c>
      <c r="O557" s="24">
        <v>45472</v>
      </c>
      <c r="P557" s="23">
        <v>751.06194000000005</v>
      </c>
      <c r="Q557" s="22">
        <v>751.14354000000003</v>
      </c>
      <c r="T557" s="24">
        <v>45472</v>
      </c>
      <c r="U557" s="23">
        <v>1084.4549</v>
      </c>
      <c r="V557" s="22">
        <v>1086.7277899999999</v>
      </c>
    </row>
    <row r="558" spans="1:22" x14ac:dyDescent="0.3">
      <c r="A558" s="16">
        <v>45473</v>
      </c>
      <c r="B558" s="17">
        <v>2770.2685099999999</v>
      </c>
      <c r="C558" s="18">
        <v>751.10274000000004</v>
      </c>
      <c r="D558" s="17">
        <v>3031.4173999999998</v>
      </c>
      <c r="E558" s="17">
        <v>4.39445</v>
      </c>
      <c r="F558" s="17">
        <v>4445.6618699999999</v>
      </c>
      <c r="G558" s="17">
        <v>5243.5373600000003</v>
      </c>
      <c r="H558" s="17">
        <v>49.744140000000002</v>
      </c>
      <c r="I558" s="17">
        <v>226.84859</v>
      </c>
      <c r="J558" s="17">
        <v>389.57877000000002</v>
      </c>
      <c r="K558" s="18">
        <v>1085.5913449999998</v>
      </c>
      <c r="L558" s="17">
        <v>4148.04</v>
      </c>
      <c r="M558" s="19">
        <v>227.16538</v>
      </c>
      <c r="O558" s="27">
        <v>45473</v>
      </c>
      <c r="P558" s="26">
        <v>751.06194000000005</v>
      </c>
      <c r="Q558" s="25">
        <v>751.14354000000003</v>
      </c>
      <c r="T558" s="27">
        <v>45473</v>
      </c>
      <c r="U558" s="26">
        <v>1084.4549</v>
      </c>
      <c r="V558" s="25">
        <v>1086.7277899999999</v>
      </c>
    </row>
    <row r="559" spans="1:22" x14ac:dyDescent="0.3">
      <c r="A559" s="12">
        <v>45474</v>
      </c>
      <c r="B559" s="13">
        <v>2758.654</v>
      </c>
      <c r="C559" s="14">
        <v>751.10274000000004</v>
      </c>
      <c r="D559" s="13">
        <v>3020.8207400000001</v>
      </c>
      <c r="E559" s="13">
        <v>4.4096799999999998</v>
      </c>
      <c r="F559" s="13">
        <v>4450.63951</v>
      </c>
      <c r="G559" s="13">
        <v>5244.9891699999998</v>
      </c>
      <c r="H559" s="13">
        <v>49.710610000000003</v>
      </c>
      <c r="I559" s="13">
        <v>225.18912</v>
      </c>
      <c r="J559" s="13">
        <v>388.54969</v>
      </c>
      <c r="K559" s="14">
        <v>1085.5913449999998</v>
      </c>
      <c r="L559" s="13">
        <v>4148.04</v>
      </c>
      <c r="M559" s="15">
        <v>227.41446999999999</v>
      </c>
      <c r="O559" s="24">
        <v>45474</v>
      </c>
      <c r="P559" s="23">
        <v>751.06194000000005</v>
      </c>
      <c r="Q559" s="22">
        <v>751.14354000000003</v>
      </c>
      <c r="T559" s="24">
        <v>45474</v>
      </c>
      <c r="U559" s="23">
        <v>1084.4549</v>
      </c>
      <c r="V559" s="22">
        <v>1086.7277899999999</v>
      </c>
    </row>
    <row r="560" spans="1:22" x14ac:dyDescent="0.3">
      <c r="A560" s="16">
        <v>45475</v>
      </c>
      <c r="B560" s="17">
        <v>2764.0464499999998</v>
      </c>
      <c r="C560" s="18">
        <v>746.23825499999998</v>
      </c>
      <c r="D560" s="17">
        <v>3028.98243</v>
      </c>
      <c r="E560" s="17">
        <v>4.3803200000000002</v>
      </c>
      <c r="F560" s="17">
        <v>4456.2393700000002</v>
      </c>
      <c r="G560" s="17">
        <v>5258.2628999999997</v>
      </c>
      <c r="H560" s="17">
        <v>49.674889999999998</v>
      </c>
      <c r="I560" s="17">
        <v>227.52673999999999</v>
      </c>
      <c r="J560" s="17">
        <v>387.93738999999999</v>
      </c>
      <c r="K560" s="18">
        <v>1082.475745</v>
      </c>
      <c r="L560" s="17">
        <v>4148.04</v>
      </c>
      <c r="M560" s="19">
        <v>222.94517999999999</v>
      </c>
      <c r="O560" s="27">
        <v>45475</v>
      </c>
      <c r="P560" s="26">
        <v>746.19798000000003</v>
      </c>
      <c r="Q560" s="25">
        <v>746.27853000000005</v>
      </c>
      <c r="T560" s="27">
        <v>45475</v>
      </c>
      <c r="U560" s="26">
        <v>1081.06333</v>
      </c>
      <c r="V560" s="25">
        <v>1083.88816</v>
      </c>
    </row>
    <row r="561" spans="1:22" x14ac:dyDescent="0.3">
      <c r="A561" s="12">
        <v>45476</v>
      </c>
      <c r="B561" s="13">
        <v>2775.5866599999999</v>
      </c>
      <c r="C561" s="14">
        <v>728.73451499999999</v>
      </c>
      <c r="D561" s="13">
        <v>3029.5470300000002</v>
      </c>
      <c r="E561" s="13">
        <v>4.4117100000000002</v>
      </c>
      <c r="F561" s="13">
        <v>4462.2909099999997</v>
      </c>
      <c r="G561" s="13">
        <v>5270.5377799999997</v>
      </c>
      <c r="H561" s="13">
        <v>49.444409999999998</v>
      </c>
      <c r="I561" s="13">
        <v>227.58434</v>
      </c>
      <c r="J561" s="13">
        <v>391.73752000000002</v>
      </c>
      <c r="K561" s="14">
        <v>1078.478505</v>
      </c>
      <c r="L561" s="13">
        <v>4130.03</v>
      </c>
      <c r="M561" s="15">
        <v>225.33069</v>
      </c>
      <c r="O561" s="24">
        <v>45476</v>
      </c>
      <c r="P561" s="23">
        <v>728.69593999999995</v>
      </c>
      <c r="Q561" s="22">
        <v>728.77309000000002</v>
      </c>
      <c r="T561" s="24">
        <v>45476</v>
      </c>
      <c r="U561" s="23">
        <v>1077.4928199999999</v>
      </c>
      <c r="V561" s="22">
        <v>1079.4641899999999</v>
      </c>
    </row>
    <row r="562" spans="1:22" x14ac:dyDescent="0.3">
      <c r="A562" s="16">
        <v>45477</v>
      </c>
      <c r="B562" s="17">
        <v>2754.6205199999999</v>
      </c>
      <c r="C562" s="18">
        <v>733.27783499999998</v>
      </c>
      <c r="D562" s="17">
        <v>3007.51863</v>
      </c>
      <c r="E562" s="17">
        <v>4.3742900000000002</v>
      </c>
      <c r="F562" s="17">
        <v>4427.0540700000001</v>
      </c>
      <c r="G562" s="17">
        <v>5228.0444699999998</v>
      </c>
      <c r="H562" s="17">
        <v>49.054229999999997</v>
      </c>
      <c r="I562" s="17">
        <v>226.71038999999999</v>
      </c>
      <c r="J562" s="17">
        <v>387.48917999999998</v>
      </c>
      <c r="K562" s="18">
        <v>1078.629555</v>
      </c>
      <c r="L562" s="17">
        <v>4096.09</v>
      </c>
      <c r="M562" s="19">
        <v>224.28167999999999</v>
      </c>
      <c r="O562" s="27">
        <v>45477</v>
      </c>
      <c r="P562" s="26">
        <v>733.23844999999994</v>
      </c>
      <c r="Q562" s="25">
        <v>733.31722000000002</v>
      </c>
      <c r="T562" s="27">
        <v>45477</v>
      </c>
      <c r="U562" s="26">
        <v>1077.35139</v>
      </c>
      <c r="V562" s="25">
        <v>1079.9077199999999</v>
      </c>
    </row>
    <row r="563" spans="1:22" x14ac:dyDescent="0.3">
      <c r="A563" s="12">
        <v>45478</v>
      </c>
      <c r="B563" s="13">
        <v>2759.5358299999998</v>
      </c>
      <c r="C563" s="14">
        <v>746.97096499999998</v>
      </c>
      <c r="D563" s="13">
        <v>3004.4302600000001</v>
      </c>
      <c r="E563" s="13">
        <v>4.38279</v>
      </c>
      <c r="F563" s="13">
        <v>4433.6078100000004</v>
      </c>
      <c r="G563" s="13">
        <v>5241.9711699999998</v>
      </c>
      <c r="H563" s="13">
        <v>49.060110000000002</v>
      </c>
      <c r="I563" s="13">
        <v>225.57424</v>
      </c>
      <c r="J563" s="13">
        <v>387.48550999999998</v>
      </c>
      <c r="K563" s="14">
        <v>1079.3422700000001</v>
      </c>
      <c r="L563" s="13">
        <v>4096.09</v>
      </c>
      <c r="M563" s="15">
        <v>224.76658</v>
      </c>
      <c r="O563" s="24">
        <v>45478</v>
      </c>
      <c r="P563" s="23">
        <v>746.93010000000004</v>
      </c>
      <c r="Q563" s="22">
        <v>747.01183000000003</v>
      </c>
      <c r="T563" s="24">
        <v>45478</v>
      </c>
      <c r="U563" s="23">
        <v>1077.35139</v>
      </c>
      <c r="V563" s="22">
        <v>1081.3331499999999</v>
      </c>
    </row>
    <row r="564" spans="1:22" x14ac:dyDescent="0.3">
      <c r="A564" s="16">
        <v>45479</v>
      </c>
      <c r="B564" s="17">
        <v>2757.9391599999999</v>
      </c>
      <c r="C564" s="18">
        <v>746.53877</v>
      </c>
      <c r="D564" s="17">
        <v>3002.6918900000001</v>
      </c>
      <c r="E564" s="17">
        <v>4.3802500000000002</v>
      </c>
      <c r="F564" s="17">
        <v>4431.04252</v>
      </c>
      <c r="G564" s="17">
        <v>5238.9381700000004</v>
      </c>
      <c r="H564" s="17">
        <v>49.03172</v>
      </c>
      <c r="I564" s="17">
        <v>225.44372999999999</v>
      </c>
      <c r="J564" s="17">
        <v>387.26130999999998</v>
      </c>
      <c r="K564" s="18">
        <v>1078.71776</v>
      </c>
      <c r="L564" s="17">
        <v>4093.72</v>
      </c>
      <c r="M564" s="19">
        <v>224.63652999999999</v>
      </c>
      <c r="O564" s="27">
        <v>45479</v>
      </c>
      <c r="P564" s="26">
        <v>746.49793</v>
      </c>
      <c r="Q564" s="25">
        <v>746.57961</v>
      </c>
      <c r="T564" s="27">
        <v>45479</v>
      </c>
      <c r="U564" s="26">
        <v>1076.72803</v>
      </c>
      <c r="V564" s="25">
        <v>1080.70749</v>
      </c>
    </row>
    <row r="565" spans="1:22" x14ac:dyDescent="0.3">
      <c r="A565" s="12">
        <v>45480</v>
      </c>
      <c r="B565" s="13">
        <v>2757.9391599999999</v>
      </c>
      <c r="C565" s="14">
        <v>746.53877</v>
      </c>
      <c r="D565" s="13">
        <v>3002.6918900000001</v>
      </c>
      <c r="E565" s="13">
        <v>4.3802500000000002</v>
      </c>
      <c r="F565" s="13">
        <v>4431.04252</v>
      </c>
      <c r="G565" s="13">
        <v>5238.9381700000004</v>
      </c>
      <c r="H565" s="13">
        <v>49.03172</v>
      </c>
      <c r="I565" s="13">
        <v>225.44372999999999</v>
      </c>
      <c r="J565" s="13">
        <v>387.26130999999998</v>
      </c>
      <c r="K565" s="14">
        <v>1078.71776</v>
      </c>
      <c r="L565" s="13">
        <v>4093.72</v>
      </c>
      <c r="M565" s="15">
        <v>224.63652999999999</v>
      </c>
      <c r="O565" s="24">
        <v>45480</v>
      </c>
      <c r="P565" s="23">
        <v>746.49793</v>
      </c>
      <c r="Q565" s="22">
        <v>746.57961</v>
      </c>
      <c r="T565" s="24">
        <v>45480</v>
      </c>
      <c r="U565" s="23">
        <v>1076.72803</v>
      </c>
      <c r="V565" s="22">
        <v>1080.70749</v>
      </c>
    </row>
    <row r="566" spans="1:22" x14ac:dyDescent="0.3">
      <c r="A566" s="16">
        <v>45481</v>
      </c>
      <c r="B566" s="17">
        <v>2761.8281900000002</v>
      </c>
      <c r="C566" s="18">
        <v>744.75958000000003</v>
      </c>
      <c r="D566" s="17">
        <v>3003.35277</v>
      </c>
      <c r="E566" s="17">
        <v>4.36693</v>
      </c>
      <c r="F566" s="17">
        <v>4435.3409300000003</v>
      </c>
      <c r="G566" s="17">
        <v>5252.8568100000002</v>
      </c>
      <c r="H566" s="17">
        <v>49.025849999999998</v>
      </c>
      <c r="I566" s="17">
        <v>227.68819999999999</v>
      </c>
      <c r="J566" s="17">
        <v>386.92639000000003</v>
      </c>
      <c r="K566" s="18">
        <v>1079.4266950000001</v>
      </c>
      <c r="L566" s="17">
        <v>4093.72</v>
      </c>
      <c r="M566" s="19">
        <v>226.29740000000001</v>
      </c>
      <c r="O566" s="27">
        <v>45481</v>
      </c>
      <c r="P566" s="26">
        <v>744.71893</v>
      </c>
      <c r="Q566" s="25">
        <v>744.80023000000006</v>
      </c>
      <c r="T566" s="27">
        <v>45481</v>
      </c>
      <c r="U566" s="26">
        <v>1078.1459</v>
      </c>
      <c r="V566" s="25">
        <v>1080.70749</v>
      </c>
    </row>
    <row r="567" spans="1:22" x14ac:dyDescent="0.3">
      <c r="A567" s="12">
        <v>45482</v>
      </c>
      <c r="B567" s="13">
        <v>2728.67551</v>
      </c>
      <c r="C567" s="14">
        <v>740.71860500000003</v>
      </c>
      <c r="D567" s="13">
        <v>2971.7270899999999</v>
      </c>
      <c r="E567" s="13">
        <v>4.34856</v>
      </c>
      <c r="F567" s="13">
        <v>4383.7139800000004</v>
      </c>
      <c r="G567" s="13">
        <v>5187.2192500000001</v>
      </c>
      <c r="H567" s="13">
        <v>48.541699999999999</v>
      </c>
      <c r="I567" s="13">
        <v>225.75558000000001</v>
      </c>
      <c r="J567" s="13">
        <v>381.90537999999998</v>
      </c>
      <c r="K567" s="14">
        <v>1069.535785</v>
      </c>
      <c r="L567" s="13">
        <v>4052.99</v>
      </c>
      <c r="M567" s="15">
        <v>223.39753999999999</v>
      </c>
      <c r="O567" s="24">
        <v>45482</v>
      </c>
      <c r="P567" s="23">
        <v>740.67799000000002</v>
      </c>
      <c r="Q567" s="22">
        <v>740.75922000000003</v>
      </c>
      <c r="T567" s="24">
        <v>45482</v>
      </c>
      <c r="U567" s="23">
        <v>1067.4190100000001</v>
      </c>
      <c r="V567" s="22">
        <v>1071.65256</v>
      </c>
    </row>
    <row r="568" spans="1:22" x14ac:dyDescent="0.3">
      <c r="A568" s="16">
        <v>45483</v>
      </c>
      <c r="B568" s="17">
        <v>2712.0683100000001</v>
      </c>
      <c r="C568" s="18">
        <v>739.56494499999997</v>
      </c>
      <c r="D568" s="17">
        <v>2953.1554000000001</v>
      </c>
      <c r="E568" s="17">
        <v>4.3745500000000002</v>
      </c>
      <c r="F568" s="17">
        <v>4353.4669199999998</v>
      </c>
      <c r="G568" s="17">
        <v>5160.0890399999998</v>
      </c>
      <c r="H568" s="17">
        <v>48.150579999999998</v>
      </c>
      <c r="I568" s="17">
        <v>225.41332</v>
      </c>
      <c r="J568" s="17">
        <v>375.36455000000001</v>
      </c>
      <c r="K568" s="18">
        <v>1062.6299800000002</v>
      </c>
      <c r="L568" s="17">
        <v>4022.05</v>
      </c>
      <c r="M568" s="19">
        <v>221.95212000000001</v>
      </c>
      <c r="O568" s="27">
        <v>45483</v>
      </c>
      <c r="P568" s="26">
        <v>739.52414999999996</v>
      </c>
      <c r="Q568" s="25">
        <v>739.60573999999997</v>
      </c>
      <c r="T568" s="27">
        <v>45483</v>
      </c>
      <c r="U568" s="26">
        <v>1061.5069900000001</v>
      </c>
      <c r="V568" s="25">
        <v>1063.75297</v>
      </c>
    </row>
    <row r="569" spans="1:22" x14ac:dyDescent="0.3">
      <c r="A569" s="12">
        <v>45484</v>
      </c>
      <c r="B569" s="13">
        <v>2699.5729500000002</v>
      </c>
      <c r="C569" s="14">
        <v>737.51204000000007</v>
      </c>
      <c r="D569" s="13">
        <v>2923.7171699999999</v>
      </c>
      <c r="E569" s="13">
        <v>4.3759699999999997</v>
      </c>
      <c r="F569" s="13">
        <v>4329.7440800000004</v>
      </c>
      <c r="G569" s="13">
        <v>5143.8346700000002</v>
      </c>
      <c r="H569" s="13">
        <v>47.624380000000002</v>
      </c>
      <c r="I569" s="13">
        <v>223.32069999999999</v>
      </c>
      <c r="J569" s="13">
        <v>372.05155999999999</v>
      </c>
      <c r="K569" s="14">
        <v>1053.0277550000001</v>
      </c>
      <c r="L569" s="13">
        <v>3979.91</v>
      </c>
      <c r="M569" s="15">
        <v>221.21364</v>
      </c>
      <c r="O569" s="24">
        <v>45484</v>
      </c>
      <c r="P569" s="23">
        <v>737.47104000000002</v>
      </c>
      <c r="Q569" s="22">
        <v>737.55304000000001</v>
      </c>
      <c r="T569" s="24">
        <v>45484</v>
      </c>
      <c r="U569" s="23">
        <v>1051.4953700000001</v>
      </c>
      <c r="V569" s="22">
        <v>1054.56014</v>
      </c>
    </row>
    <row r="570" spans="1:22" x14ac:dyDescent="0.3">
      <c r="A570" s="16">
        <v>45485</v>
      </c>
      <c r="B570" s="17">
        <v>2695.0611699999999</v>
      </c>
      <c r="C570" s="18">
        <v>733.6580550000001</v>
      </c>
      <c r="D570" s="17">
        <v>2913.4666900000002</v>
      </c>
      <c r="E570" s="17">
        <v>4.3541699999999999</v>
      </c>
      <c r="F570" s="17">
        <v>4329.8387199999997</v>
      </c>
      <c r="G570" s="17">
        <v>5155.3636800000004</v>
      </c>
      <c r="H570" s="17">
        <v>47.511090000000003</v>
      </c>
      <c r="I570" s="17">
        <v>224.2236</v>
      </c>
      <c r="J570" s="17">
        <v>369.97674000000001</v>
      </c>
      <c r="K570" s="18">
        <v>1053.1701549999998</v>
      </c>
      <c r="L570" s="17">
        <v>3968.87</v>
      </c>
      <c r="M570" s="19">
        <v>220.64599999999999</v>
      </c>
      <c r="O570" s="27">
        <v>45485</v>
      </c>
      <c r="P570" s="26">
        <v>733.61737000000005</v>
      </c>
      <c r="Q570" s="25">
        <v>733.69874000000004</v>
      </c>
      <c r="T570" s="27">
        <v>45485</v>
      </c>
      <c r="U570" s="26">
        <v>1052.4714899999999</v>
      </c>
      <c r="V570" s="25">
        <v>1053.8688199999999</v>
      </c>
    </row>
    <row r="571" spans="1:22" x14ac:dyDescent="0.3">
      <c r="A571" s="12">
        <v>45486</v>
      </c>
      <c r="B571" s="13">
        <v>2678.83187</v>
      </c>
      <c r="C571" s="14">
        <v>729.24007000000006</v>
      </c>
      <c r="D571" s="13">
        <v>2895.92218</v>
      </c>
      <c r="E571" s="13">
        <v>4.3279500000000004</v>
      </c>
      <c r="F571" s="13">
        <v>4303.7650199999998</v>
      </c>
      <c r="G571" s="13">
        <v>5124.3187799999996</v>
      </c>
      <c r="H571" s="13">
        <v>47.224980000000002</v>
      </c>
      <c r="I571" s="13">
        <v>222.87335999999999</v>
      </c>
      <c r="J571" s="13">
        <v>367.74878999999999</v>
      </c>
      <c r="K571" s="14">
        <v>1046.8281099999999</v>
      </c>
      <c r="L571" s="13">
        <v>3944.97</v>
      </c>
      <c r="M571" s="15">
        <v>219.31729999999999</v>
      </c>
      <c r="O571" s="24">
        <v>45486</v>
      </c>
      <c r="P571" s="23">
        <v>729.19962999999996</v>
      </c>
      <c r="Q571" s="22">
        <v>729.28051000000005</v>
      </c>
      <c r="T571" s="24">
        <v>45486</v>
      </c>
      <c r="U571" s="23">
        <v>1046.13365</v>
      </c>
      <c r="V571" s="22">
        <v>1047.5225700000001</v>
      </c>
    </row>
    <row r="572" spans="1:22" x14ac:dyDescent="0.3">
      <c r="A572" s="16">
        <v>45487</v>
      </c>
      <c r="B572" s="17">
        <v>2678.83187</v>
      </c>
      <c r="C572" s="18">
        <v>729.24007000000006</v>
      </c>
      <c r="D572" s="17">
        <v>2895.92218</v>
      </c>
      <c r="E572" s="17">
        <v>4.3279500000000004</v>
      </c>
      <c r="F572" s="17">
        <v>4303.7650199999998</v>
      </c>
      <c r="G572" s="17">
        <v>5124.3187799999996</v>
      </c>
      <c r="H572" s="17">
        <v>47.224980000000002</v>
      </c>
      <c r="I572" s="17">
        <v>222.87335999999999</v>
      </c>
      <c r="J572" s="17">
        <v>367.74878999999999</v>
      </c>
      <c r="K572" s="18">
        <v>1046.8281099999999</v>
      </c>
      <c r="L572" s="17">
        <v>3944.97</v>
      </c>
      <c r="M572" s="19">
        <v>219.31729999999999</v>
      </c>
      <c r="O572" s="27">
        <v>45487</v>
      </c>
      <c r="P572" s="26">
        <v>729.19962999999996</v>
      </c>
      <c r="Q572" s="25">
        <v>729.28051000000005</v>
      </c>
      <c r="T572" s="27">
        <v>45487</v>
      </c>
      <c r="U572" s="26">
        <v>1046.13365</v>
      </c>
      <c r="V572" s="25">
        <v>1047.5225700000001</v>
      </c>
    </row>
    <row r="573" spans="1:22" x14ac:dyDescent="0.3">
      <c r="A573" s="12">
        <v>45488</v>
      </c>
      <c r="B573" s="13">
        <v>2673.3089199999999</v>
      </c>
      <c r="C573" s="14">
        <v>723.50254500000005</v>
      </c>
      <c r="D573" s="13">
        <v>2888.5008200000002</v>
      </c>
      <c r="E573" s="13">
        <v>4.3399000000000001</v>
      </c>
      <c r="F573" s="13">
        <v>4306.7237400000004</v>
      </c>
      <c r="G573" s="13">
        <v>5121.9517900000001</v>
      </c>
      <c r="H573" s="13">
        <v>47.186509999999998</v>
      </c>
      <c r="I573" s="13">
        <v>221.40674000000001</v>
      </c>
      <c r="J573" s="13">
        <v>365.87632000000002</v>
      </c>
      <c r="K573" s="14">
        <v>1056.3605700000001</v>
      </c>
      <c r="L573" s="13">
        <v>3944.97</v>
      </c>
      <c r="M573" s="15">
        <v>216.28125</v>
      </c>
      <c r="O573" s="24">
        <v>45488</v>
      </c>
      <c r="P573" s="23">
        <v>723.46274000000005</v>
      </c>
      <c r="Q573" s="22">
        <v>723.54235000000006</v>
      </c>
      <c r="T573" s="24">
        <v>45488</v>
      </c>
      <c r="U573" s="23">
        <v>1054.8048100000001</v>
      </c>
      <c r="V573" s="22">
        <v>1057.91633</v>
      </c>
    </row>
    <row r="574" spans="1:22" x14ac:dyDescent="0.3">
      <c r="A574" s="16">
        <v>45489</v>
      </c>
      <c r="B574" s="17">
        <v>2654.7134599999999</v>
      </c>
      <c r="C574" s="18">
        <v>723.68218000000002</v>
      </c>
      <c r="D574" s="17">
        <v>2882.3666800000001</v>
      </c>
      <c r="E574" s="17">
        <v>4.3385300000000004</v>
      </c>
      <c r="F574" s="17">
        <v>4295.47523</v>
      </c>
      <c r="G574" s="17">
        <v>5112.2038400000001</v>
      </c>
      <c r="H574" s="17">
        <v>47.236139999999999</v>
      </c>
      <c r="I574" s="17">
        <v>223.10552000000001</v>
      </c>
      <c r="J574" s="17">
        <v>364.31671999999998</v>
      </c>
      <c r="K574" s="18">
        <v>1059.6950900000002</v>
      </c>
      <c r="L574" s="17">
        <v>3948.41</v>
      </c>
      <c r="M574" s="19">
        <v>218.23462000000001</v>
      </c>
      <c r="O574" s="27">
        <v>45489</v>
      </c>
      <c r="P574" s="26">
        <v>723.64238999999998</v>
      </c>
      <c r="Q574" s="25">
        <v>723.72197000000006</v>
      </c>
      <c r="T574" s="27">
        <v>45489</v>
      </c>
      <c r="U574" s="26">
        <v>1057.70425</v>
      </c>
      <c r="V574" s="25">
        <v>1061.6859300000001</v>
      </c>
    </row>
    <row r="575" spans="1:22" x14ac:dyDescent="0.3">
      <c r="A575" s="12">
        <v>45490</v>
      </c>
      <c r="B575" s="13">
        <v>2676.94499</v>
      </c>
      <c r="C575" s="14">
        <v>732.91997500000002</v>
      </c>
      <c r="D575" s="13">
        <v>2905.71261</v>
      </c>
      <c r="E575" s="13">
        <v>4.3237399999999999</v>
      </c>
      <c r="F575" s="13">
        <v>4348.1462300000003</v>
      </c>
      <c r="G575" s="13">
        <v>5175.4932699999999</v>
      </c>
      <c r="H575" s="13">
        <v>47.585700000000003</v>
      </c>
      <c r="I575" s="13">
        <v>224.16759999999999</v>
      </c>
      <c r="J575" s="13">
        <v>370.03789999999998</v>
      </c>
      <c r="K575" s="14">
        <v>1069.401445</v>
      </c>
      <c r="L575" s="13">
        <v>3977.63</v>
      </c>
      <c r="M575" s="15">
        <v>217.98218</v>
      </c>
      <c r="O575" s="24">
        <v>45490</v>
      </c>
      <c r="P575" s="23">
        <v>732.87945999999999</v>
      </c>
      <c r="Q575" s="22">
        <v>732.96049000000005</v>
      </c>
      <c r="T575" s="24">
        <v>45490</v>
      </c>
      <c r="U575" s="23">
        <v>1067.8201300000001</v>
      </c>
      <c r="V575" s="22">
        <v>1070.9827600000001</v>
      </c>
    </row>
    <row r="576" spans="1:22" x14ac:dyDescent="0.3">
      <c r="A576" s="16">
        <v>45491</v>
      </c>
      <c r="B576" s="17">
        <v>2701.1353399999998</v>
      </c>
      <c r="C576" s="18">
        <v>733.74979000000008</v>
      </c>
      <c r="D576" s="17">
        <v>2930.5497700000001</v>
      </c>
      <c r="E576" s="17">
        <v>4.2646800000000002</v>
      </c>
      <c r="F576" s="17">
        <v>4378.2138800000002</v>
      </c>
      <c r="G576" s="17">
        <v>5205.7223800000002</v>
      </c>
      <c r="H576" s="17">
        <v>47.947040000000001</v>
      </c>
      <c r="I576" s="17">
        <v>224.72910999999999</v>
      </c>
      <c r="J576" s="17">
        <v>372.63825000000003</v>
      </c>
      <c r="K576" s="18">
        <v>1078.5680600000001</v>
      </c>
      <c r="L576" s="17">
        <v>4011.19</v>
      </c>
      <c r="M576" s="19">
        <v>221.10879</v>
      </c>
      <c r="O576" s="27">
        <v>45491</v>
      </c>
      <c r="P576" s="26">
        <v>733.70952</v>
      </c>
      <c r="Q576" s="25">
        <v>733.79006000000004</v>
      </c>
      <c r="T576" s="27">
        <v>45491</v>
      </c>
      <c r="U576" s="26">
        <v>1077.4079999999999</v>
      </c>
      <c r="V576" s="25">
        <v>1079.72812</v>
      </c>
    </row>
    <row r="577" spans="1:22" x14ac:dyDescent="0.3">
      <c r="A577" s="12">
        <v>45492</v>
      </c>
      <c r="B577" s="13">
        <v>2702.1870600000002</v>
      </c>
      <c r="C577" s="14">
        <v>728.34923499999991</v>
      </c>
      <c r="D577" s="13">
        <v>2941.2583300000001</v>
      </c>
      <c r="E577" s="13">
        <v>4.29453</v>
      </c>
      <c r="F577" s="13">
        <v>4395.9989699999996</v>
      </c>
      <c r="G577" s="13">
        <v>5214.0423000000001</v>
      </c>
      <c r="H577" s="13">
        <v>48.250169999999997</v>
      </c>
      <c r="I577" s="13">
        <v>225.32682</v>
      </c>
      <c r="J577" s="13">
        <v>370.89173</v>
      </c>
      <c r="K577" s="14">
        <v>1081.7991550000002</v>
      </c>
      <c r="L577" s="13">
        <v>4036.73</v>
      </c>
      <c r="M577" s="15">
        <v>220.77454</v>
      </c>
      <c r="O577" s="24">
        <v>45492</v>
      </c>
      <c r="P577" s="23">
        <v>728.30980999999997</v>
      </c>
      <c r="Q577" s="22">
        <v>728.38865999999996</v>
      </c>
      <c r="T577" s="24">
        <v>45492</v>
      </c>
      <c r="U577" s="23">
        <v>1080.7844700000001</v>
      </c>
      <c r="V577" s="22">
        <v>1082.81384</v>
      </c>
    </row>
    <row r="578" spans="1:22" x14ac:dyDescent="0.3">
      <c r="A578" s="16">
        <v>45493</v>
      </c>
      <c r="B578" s="17">
        <v>2704.5098800000001</v>
      </c>
      <c r="C578" s="18">
        <v>728.97532999999999</v>
      </c>
      <c r="D578" s="17">
        <v>2943.78665</v>
      </c>
      <c r="E578" s="17">
        <v>4.2982199999999997</v>
      </c>
      <c r="F578" s="17">
        <v>4399.7777999999998</v>
      </c>
      <c r="G578" s="17">
        <v>5218.5243300000002</v>
      </c>
      <c r="H578" s="17">
        <v>48.291640000000001</v>
      </c>
      <c r="I578" s="17">
        <v>225.52051</v>
      </c>
      <c r="J578" s="17">
        <v>371.21055000000001</v>
      </c>
      <c r="K578" s="18">
        <v>1082.729075</v>
      </c>
      <c r="L578" s="17">
        <v>4040.2</v>
      </c>
      <c r="M578" s="19">
        <v>220.96431000000001</v>
      </c>
      <c r="O578" s="27">
        <v>45493</v>
      </c>
      <c r="P578" s="26">
        <v>728.93587000000002</v>
      </c>
      <c r="Q578" s="25">
        <v>729.01478999999995</v>
      </c>
      <c r="T578" s="27">
        <v>45493</v>
      </c>
      <c r="U578" s="26">
        <v>1081.71352</v>
      </c>
      <c r="V578" s="25">
        <v>1083.7446299999999</v>
      </c>
    </row>
    <row r="579" spans="1:22" x14ac:dyDescent="0.3">
      <c r="A579" s="12">
        <v>45494</v>
      </c>
      <c r="B579" s="13">
        <v>2704.5098800000001</v>
      </c>
      <c r="C579" s="14">
        <v>728.97532999999999</v>
      </c>
      <c r="D579" s="13">
        <v>2943.78665</v>
      </c>
      <c r="E579" s="13">
        <v>4.2982199999999997</v>
      </c>
      <c r="F579" s="13">
        <v>4399.7777999999998</v>
      </c>
      <c r="G579" s="13">
        <v>5218.5243300000002</v>
      </c>
      <c r="H579" s="13">
        <v>48.291640000000001</v>
      </c>
      <c r="I579" s="13">
        <v>225.52051</v>
      </c>
      <c r="J579" s="13">
        <v>371.21055000000001</v>
      </c>
      <c r="K579" s="14">
        <v>1082.729075</v>
      </c>
      <c r="L579" s="13">
        <v>4040.2</v>
      </c>
      <c r="M579" s="15">
        <v>220.96431000000001</v>
      </c>
      <c r="O579" s="24">
        <v>45494</v>
      </c>
      <c r="P579" s="23">
        <v>728.93587000000002</v>
      </c>
      <c r="Q579" s="22">
        <v>729.01478999999995</v>
      </c>
      <c r="T579" s="24">
        <v>45494</v>
      </c>
      <c r="U579" s="23">
        <v>1081.71352</v>
      </c>
      <c r="V579" s="22">
        <v>1083.7446299999999</v>
      </c>
    </row>
    <row r="580" spans="1:22" x14ac:dyDescent="0.3">
      <c r="A580" s="16">
        <v>45495</v>
      </c>
      <c r="B580" s="17">
        <v>2682.6927999999998</v>
      </c>
      <c r="C580" s="18">
        <v>727.43967999999995</v>
      </c>
      <c r="D580" s="17">
        <v>2935.8718100000001</v>
      </c>
      <c r="E580" s="17">
        <v>4.2523200000000001</v>
      </c>
      <c r="F580" s="17">
        <v>4397.7577000000001</v>
      </c>
      <c r="G580" s="17">
        <v>5217.3122700000004</v>
      </c>
      <c r="H580" s="17">
        <v>48.288040000000002</v>
      </c>
      <c r="I580" s="17">
        <v>225.41985</v>
      </c>
      <c r="J580" s="17">
        <v>367.98338000000001</v>
      </c>
      <c r="K580" s="18">
        <v>1080.4127600000002</v>
      </c>
      <c r="L580" s="17">
        <v>4040.2</v>
      </c>
      <c r="M580" s="19">
        <v>220.67044000000001</v>
      </c>
      <c r="O580" s="27">
        <v>45495</v>
      </c>
      <c r="P580" s="26">
        <v>727.40039000000002</v>
      </c>
      <c r="Q580" s="25">
        <v>727.47897</v>
      </c>
      <c r="T580" s="27">
        <v>45495</v>
      </c>
      <c r="U580" s="26">
        <v>1079.4015400000001</v>
      </c>
      <c r="V580" s="25">
        <v>1081.42398</v>
      </c>
    </row>
    <row r="581" spans="1:22" x14ac:dyDescent="0.3">
      <c r="A581" s="12">
        <v>45496</v>
      </c>
      <c r="B581" s="13">
        <v>2650.1759099999999</v>
      </c>
      <c r="C581" s="14">
        <v>720.57019500000001</v>
      </c>
      <c r="D581" s="13">
        <v>2908.9133299999999</v>
      </c>
      <c r="E581" s="13">
        <v>4.2299800000000003</v>
      </c>
      <c r="F581" s="13">
        <v>4344.7181399999999</v>
      </c>
      <c r="G581" s="13">
        <v>5171.1580000000004</v>
      </c>
      <c r="H581" s="13">
        <v>47.86224</v>
      </c>
      <c r="I581" s="13">
        <v>221.34486000000001</v>
      </c>
      <c r="J581" s="13">
        <v>362.83035000000001</v>
      </c>
      <c r="K581" s="14">
        <v>1067.2747450000002</v>
      </c>
      <c r="L581" s="13">
        <v>4006.01</v>
      </c>
      <c r="M581" s="15">
        <v>217.61444</v>
      </c>
      <c r="O581" s="24">
        <v>45496</v>
      </c>
      <c r="P581" s="23">
        <v>720.53130999999996</v>
      </c>
      <c r="Q581" s="22">
        <v>720.60907999999995</v>
      </c>
      <c r="T581" s="24">
        <v>45496</v>
      </c>
      <c r="U581" s="23">
        <v>1065.99521</v>
      </c>
      <c r="V581" s="22">
        <v>1068.5542800000001</v>
      </c>
    </row>
    <row r="582" spans="1:22" x14ac:dyDescent="0.3">
      <c r="A582" s="16">
        <v>45497</v>
      </c>
      <c r="B582" s="17">
        <v>2649.5566399999998</v>
      </c>
      <c r="C582" s="18">
        <v>718.68145500000003</v>
      </c>
      <c r="D582" s="17">
        <v>2908.3940600000001</v>
      </c>
      <c r="E582" s="17">
        <v>4.2269399999999999</v>
      </c>
      <c r="F582" s="17">
        <v>4353.0292600000002</v>
      </c>
      <c r="G582" s="17">
        <v>5181.0031799999997</v>
      </c>
      <c r="H582" s="17">
        <v>47.906230000000001</v>
      </c>
      <c r="I582" s="17">
        <v>217.75057000000001</v>
      </c>
      <c r="J582" s="17">
        <v>363.93524000000002</v>
      </c>
      <c r="K582" s="18">
        <v>1068.4789499999999</v>
      </c>
      <c r="L582" s="17">
        <v>4010.53</v>
      </c>
      <c r="M582" s="19">
        <v>219.03495000000001</v>
      </c>
      <c r="O582" s="27">
        <v>45497</v>
      </c>
      <c r="P582" s="26">
        <v>718.64282000000003</v>
      </c>
      <c r="Q582" s="25">
        <v>718.72009000000003</v>
      </c>
      <c r="T582" s="27">
        <v>45497</v>
      </c>
      <c r="U582" s="26">
        <v>1067.1979699999999</v>
      </c>
      <c r="V582" s="25">
        <v>1069.7599299999999</v>
      </c>
    </row>
    <row r="583" spans="1:22" x14ac:dyDescent="0.3">
      <c r="A583" s="12">
        <v>45498</v>
      </c>
      <c r="B583" s="13">
        <v>2652.6339800000001</v>
      </c>
      <c r="C583" s="14">
        <v>718.39625000000001</v>
      </c>
      <c r="D583" s="13">
        <v>2929.1601799999999</v>
      </c>
      <c r="E583" s="13">
        <v>4.2708300000000001</v>
      </c>
      <c r="F583" s="13">
        <v>4393.9373100000003</v>
      </c>
      <c r="G583" s="13">
        <v>5211.9693900000002</v>
      </c>
      <c r="H583" s="13">
        <v>48.355519999999999</v>
      </c>
      <c r="I583" s="13">
        <v>220.25684000000001</v>
      </c>
      <c r="J583" s="13">
        <v>366.97158999999999</v>
      </c>
      <c r="K583" s="14">
        <v>1072.6555549999998</v>
      </c>
      <c r="L583" s="13">
        <v>4047.66</v>
      </c>
      <c r="M583" s="15">
        <v>220.61037999999999</v>
      </c>
      <c r="O583" s="24">
        <v>45498</v>
      </c>
      <c r="P583" s="23">
        <v>718.35799999999995</v>
      </c>
      <c r="Q583" s="22">
        <v>718.43449999999996</v>
      </c>
      <c r="T583" s="24">
        <v>45498</v>
      </c>
      <c r="U583" s="23">
        <v>1071.3763799999999</v>
      </c>
      <c r="V583" s="22">
        <v>1073.9347299999999</v>
      </c>
    </row>
    <row r="584" spans="1:22" x14ac:dyDescent="0.3">
      <c r="A584" s="16">
        <v>45499</v>
      </c>
      <c r="B584" s="17">
        <v>2644.33725</v>
      </c>
      <c r="C584" s="18">
        <v>715.43821500000001</v>
      </c>
      <c r="D584" s="17">
        <v>2915.4624199999998</v>
      </c>
      <c r="E584" s="17">
        <v>4.24803</v>
      </c>
      <c r="F584" s="17">
        <v>4380.3959999999997</v>
      </c>
      <c r="G584" s="17">
        <v>5186.3872499999998</v>
      </c>
      <c r="H584" s="17">
        <v>48.192770000000003</v>
      </c>
      <c r="I584" s="17">
        <v>218.49786</v>
      </c>
      <c r="J584" s="17">
        <v>365.82546000000002</v>
      </c>
      <c r="K584" s="18">
        <v>1072.996535</v>
      </c>
      <c r="L584" s="17">
        <v>4035</v>
      </c>
      <c r="M584" s="19">
        <v>220.86896999999999</v>
      </c>
      <c r="O584" s="27">
        <v>45499</v>
      </c>
      <c r="P584" s="26">
        <v>715.40016000000003</v>
      </c>
      <c r="Q584" s="25">
        <v>715.47627</v>
      </c>
      <c r="T584" s="27">
        <v>45499</v>
      </c>
      <c r="U584" s="26">
        <v>1071.9978699999999</v>
      </c>
      <c r="V584" s="25">
        <v>1073.9952000000001</v>
      </c>
    </row>
    <row r="585" spans="1:22" x14ac:dyDescent="0.3">
      <c r="A585" s="12">
        <v>45500</v>
      </c>
      <c r="B585" s="13">
        <v>2630.9418900000001</v>
      </c>
      <c r="C585" s="14">
        <v>711.81403499999999</v>
      </c>
      <c r="D585" s="13">
        <v>2900.69364</v>
      </c>
      <c r="E585" s="13">
        <v>4.2265100000000002</v>
      </c>
      <c r="F585" s="13">
        <v>4358.20633</v>
      </c>
      <c r="G585" s="13">
        <v>5160.1146900000003</v>
      </c>
      <c r="H585" s="13">
        <v>47.948639999999997</v>
      </c>
      <c r="I585" s="13">
        <v>217.39102</v>
      </c>
      <c r="J585" s="13">
        <v>363.97230999999999</v>
      </c>
      <c r="K585" s="14">
        <v>1067.5610849999998</v>
      </c>
      <c r="L585" s="13">
        <v>4014.56</v>
      </c>
      <c r="M585" s="15">
        <v>219.75011000000001</v>
      </c>
      <c r="O585" s="24">
        <v>45500</v>
      </c>
      <c r="P585" s="23">
        <v>711.77616999999998</v>
      </c>
      <c r="Q585" s="22">
        <v>711.8519</v>
      </c>
      <c r="T585" s="24">
        <v>45500</v>
      </c>
      <c r="U585" s="23">
        <v>1066.5674799999999</v>
      </c>
      <c r="V585" s="22">
        <v>1068.5546899999999</v>
      </c>
    </row>
    <row r="586" spans="1:22" x14ac:dyDescent="0.3">
      <c r="A586" s="16">
        <v>45501</v>
      </c>
      <c r="B586" s="17">
        <v>2630.9418900000001</v>
      </c>
      <c r="C586" s="18">
        <v>711.81403499999999</v>
      </c>
      <c r="D586" s="17">
        <v>2900.69364</v>
      </c>
      <c r="E586" s="17">
        <v>4.2265100000000002</v>
      </c>
      <c r="F586" s="17">
        <v>4358.20633</v>
      </c>
      <c r="G586" s="17">
        <v>5160.1146900000003</v>
      </c>
      <c r="H586" s="17">
        <v>47.948639999999997</v>
      </c>
      <c r="I586" s="17">
        <v>217.39102</v>
      </c>
      <c r="J586" s="17">
        <v>363.97230999999999</v>
      </c>
      <c r="K586" s="18">
        <v>1067.5610849999998</v>
      </c>
      <c r="L586" s="17">
        <v>4014.56</v>
      </c>
      <c r="M586" s="19">
        <v>219.75011000000001</v>
      </c>
      <c r="O586" s="27">
        <v>45501</v>
      </c>
      <c r="P586" s="26">
        <v>711.77616999999998</v>
      </c>
      <c r="Q586" s="25">
        <v>711.8519</v>
      </c>
      <c r="T586" s="27">
        <v>45501</v>
      </c>
      <c r="U586" s="26">
        <v>1066.5674799999999</v>
      </c>
      <c r="V586" s="25">
        <v>1068.5546899999999</v>
      </c>
    </row>
    <row r="587" spans="1:22" x14ac:dyDescent="0.3">
      <c r="A587" s="12">
        <v>45502</v>
      </c>
      <c r="B587" s="13">
        <v>2623.31423</v>
      </c>
      <c r="C587" s="14">
        <v>711.01980000000003</v>
      </c>
      <c r="D587" s="13">
        <v>2897.8669599999998</v>
      </c>
      <c r="E587" s="13">
        <v>4.1922699999999997</v>
      </c>
      <c r="F587" s="13">
        <v>4342.1480899999997</v>
      </c>
      <c r="G587" s="13">
        <v>5157.3045000000002</v>
      </c>
      <c r="H587" s="13">
        <v>47.941479999999999</v>
      </c>
      <c r="I587" s="13">
        <v>215.67421999999999</v>
      </c>
      <c r="J587" s="13">
        <v>364.87043999999997</v>
      </c>
      <c r="K587" s="14">
        <v>1067.5610849999998</v>
      </c>
      <c r="L587" s="13">
        <v>4014.56</v>
      </c>
      <c r="M587" s="15">
        <v>217.19401999999999</v>
      </c>
      <c r="O587" s="24">
        <v>45502</v>
      </c>
      <c r="P587" s="23">
        <v>710.98202000000003</v>
      </c>
      <c r="Q587" s="22">
        <v>711.05758000000003</v>
      </c>
      <c r="T587" s="24">
        <v>45502</v>
      </c>
      <c r="U587" s="23">
        <v>1066.5674799999999</v>
      </c>
      <c r="V587" s="22">
        <v>1068.5546899999999</v>
      </c>
    </row>
    <row r="588" spans="1:22" x14ac:dyDescent="0.3">
      <c r="A588" s="16">
        <v>45503</v>
      </c>
      <c r="B588" s="17">
        <v>2655.1811400000001</v>
      </c>
      <c r="C588" s="18">
        <v>718.87350000000004</v>
      </c>
      <c r="D588" s="17">
        <v>2932.08392</v>
      </c>
      <c r="E588" s="17">
        <v>4.2438799999999999</v>
      </c>
      <c r="F588" s="17">
        <v>4386.7327500000001</v>
      </c>
      <c r="G588" s="17">
        <v>5208.2555400000001</v>
      </c>
      <c r="H588" s="17">
        <v>48.488840000000003</v>
      </c>
      <c r="I588" s="17">
        <v>216.59206</v>
      </c>
      <c r="J588" s="17">
        <v>370.10892999999999</v>
      </c>
      <c r="K588" s="18">
        <v>1079.62066</v>
      </c>
      <c r="L588" s="17">
        <v>4059.91</v>
      </c>
      <c r="M588" s="19">
        <v>221.39931000000001</v>
      </c>
      <c r="O588" s="27">
        <v>45503</v>
      </c>
      <c r="P588" s="26">
        <v>718.83531000000005</v>
      </c>
      <c r="Q588" s="25">
        <v>718.91169000000002</v>
      </c>
      <c r="T588" s="27">
        <v>45503</v>
      </c>
      <c r="U588" s="26">
        <v>1078.61583</v>
      </c>
      <c r="V588" s="25">
        <v>1080.6254899999999</v>
      </c>
    </row>
    <row r="589" spans="1:22" x14ac:dyDescent="0.3">
      <c r="A589" s="12">
        <v>45504</v>
      </c>
      <c r="B589" s="13">
        <v>2670.1496499999998</v>
      </c>
      <c r="C589" s="14">
        <v>723.35437999999999</v>
      </c>
      <c r="D589" s="13">
        <v>2959.9695900000002</v>
      </c>
      <c r="E589" s="13">
        <v>4.3277200000000002</v>
      </c>
      <c r="F589" s="13">
        <v>4424.7610000000004</v>
      </c>
      <c r="G589" s="13">
        <v>5252.1802699999998</v>
      </c>
      <c r="H589" s="13">
        <v>48.836860000000001</v>
      </c>
      <c r="I589" s="13">
        <v>219.48149000000001</v>
      </c>
      <c r="J589" s="13">
        <v>373.95857000000001</v>
      </c>
      <c r="K589" s="14">
        <v>1095.0907200000001</v>
      </c>
      <c r="L589" s="13">
        <v>4089.05</v>
      </c>
      <c r="M589" s="15">
        <v>224.78113999999999</v>
      </c>
      <c r="O589" s="24">
        <v>45504</v>
      </c>
      <c r="P589" s="23">
        <v>723.31599000000006</v>
      </c>
      <c r="Q589" s="22">
        <v>723.39277000000004</v>
      </c>
      <c r="T589" s="24">
        <v>45504</v>
      </c>
      <c r="U589" s="23">
        <v>1092.74452</v>
      </c>
      <c r="V589" s="22">
        <v>1097.4369200000001</v>
      </c>
    </row>
    <row r="590" spans="1:22" x14ac:dyDescent="0.3">
      <c r="A590" s="16">
        <v>45505</v>
      </c>
      <c r="B590" s="17">
        <v>2650.58995</v>
      </c>
      <c r="C590" s="18">
        <v>717.14648999999997</v>
      </c>
      <c r="D590" s="17">
        <v>2934.19569</v>
      </c>
      <c r="E590" s="17">
        <v>4.33514</v>
      </c>
      <c r="F590" s="17">
        <v>4382.12194</v>
      </c>
      <c r="G590" s="17">
        <v>5194.1899400000002</v>
      </c>
      <c r="H590" s="17">
        <v>48.493969999999997</v>
      </c>
      <c r="I590" s="17">
        <v>218.39471</v>
      </c>
      <c r="J590" s="17">
        <v>372.72368</v>
      </c>
      <c r="K590" s="18">
        <v>1092.372165</v>
      </c>
      <c r="L590" s="17">
        <v>4060.34</v>
      </c>
      <c r="M590" s="19">
        <v>223.66398000000001</v>
      </c>
      <c r="O590" s="27">
        <v>45505</v>
      </c>
      <c r="P590" s="26">
        <v>717.10848999999996</v>
      </c>
      <c r="Q590" s="25">
        <v>717.18448999999998</v>
      </c>
      <c r="T590" s="27">
        <v>45505</v>
      </c>
      <c r="U590" s="26">
        <v>1090.90274</v>
      </c>
      <c r="V590" s="25">
        <v>1093.84159</v>
      </c>
    </row>
    <row r="591" spans="1:22" x14ac:dyDescent="0.3">
      <c r="A591" s="12">
        <v>45506</v>
      </c>
      <c r="B591" s="13">
        <v>2644.8495600000001</v>
      </c>
      <c r="C591" s="14">
        <v>715.82271500000002</v>
      </c>
      <c r="D591" s="13">
        <v>2927.9688200000001</v>
      </c>
      <c r="E591" s="13">
        <v>4.2625900000000003</v>
      </c>
      <c r="F591" s="13">
        <v>4431.4111599999997</v>
      </c>
      <c r="G591" s="13">
        <v>5195.7763400000003</v>
      </c>
      <c r="H591" s="13">
        <v>48.442729999999997</v>
      </c>
      <c r="I591" s="13">
        <v>213.08788000000001</v>
      </c>
      <c r="J591" s="13">
        <v>370.28680000000003</v>
      </c>
      <c r="K591" s="14">
        <v>1085.668885</v>
      </c>
      <c r="L591" s="13">
        <v>4057.14</v>
      </c>
      <c r="M591" s="15">
        <v>222.53766999999999</v>
      </c>
      <c r="O591" s="24">
        <v>45506</v>
      </c>
      <c r="P591" s="23">
        <v>715.78483000000006</v>
      </c>
      <c r="Q591" s="22">
        <v>715.86059999999998</v>
      </c>
      <c r="T591" s="24">
        <v>45506</v>
      </c>
      <c r="U591" s="23">
        <v>1084.5068100000001</v>
      </c>
      <c r="V591" s="22">
        <v>1086.83096</v>
      </c>
    </row>
    <row r="592" spans="1:22" x14ac:dyDescent="0.3">
      <c r="A592" s="16">
        <v>45507</v>
      </c>
      <c r="B592" s="17">
        <v>2679.5502000000001</v>
      </c>
      <c r="C592" s="18">
        <v>725.21436500000004</v>
      </c>
      <c r="D592" s="17">
        <v>2966.384</v>
      </c>
      <c r="E592" s="17">
        <v>4.3185200000000004</v>
      </c>
      <c r="F592" s="17">
        <v>4489.5516299999999</v>
      </c>
      <c r="G592" s="17">
        <v>5263.9453400000002</v>
      </c>
      <c r="H592" s="17">
        <v>49.078310000000002</v>
      </c>
      <c r="I592" s="17">
        <v>215.88361</v>
      </c>
      <c r="J592" s="17">
        <v>375.14499999999998</v>
      </c>
      <c r="K592" s="18">
        <v>1099.9129499999999</v>
      </c>
      <c r="L592" s="17">
        <v>4110.37</v>
      </c>
      <c r="M592" s="19">
        <v>225.45738</v>
      </c>
      <c r="O592" s="27">
        <v>45507</v>
      </c>
      <c r="P592" s="26">
        <v>725.17597999999998</v>
      </c>
      <c r="Q592" s="25">
        <v>725.25274999999999</v>
      </c>
      <c r="T592" s="27">
        <v>45507</v>
      </c>
      <c r="U592" s="26">
        <v>1098.7356299999999</v>
      </c>
      <c r="V592" s="25">
        <v>1101.0902699999999</v>
      </c>
    </row>
    <row r="593" spans="1:22" x14ac:dyDescent="0.3">
      <c r="A593" s="12">
        <v>45508</v>
      </c>
      <c r="B593" s="13">
        <v>2679.5502000000001</v>
      </c>
      <c r="C593" s="14">
        <v>725.21436500000004</v>
      </c>
      <c r="D593" s="13">
        <v>2966.384</v>
      </c>
      <c r="E593" s="13">
        <v>4.3185200000000004</v>
      </c>
      <c r="F593" s="13">
        <v>4489.5516299999999</v>
      </c>
      <c r="G593" s="13">
        <v>5263.9453400000002</v>
      </c>
      <c r="H593" s="13">
        <v>49.078310000000002</v>
      </c>
      <c r="I593" s="13">
        <v>215.88361</v>
      </c>
      <c r="J593" s="13">
        <v>375.14499999999998</v>
      </c>
      <c r="K593" s="14">
        <v>1099.9129499999999</v>
      </c>
      <c r="L593" s="13">
        <v>4110.37</v>
      </c>
      <c r="M593" s="15">
        <v>225.45738</v>
      </c>
      <c r="O593" s="24">
        <v>45508</v>
      </c>
      <c r="P593" s="23">
        <v>725.17597999999998</v>
      </c>
      <c r="Q593" s="22">
        <v>725.25274999999999</v>
      </c>
      <c r="T593" s="24">
        <v>45508</v>
      </c>
      <c r="U593" s="23">
        <v>1098.7356299999999</v>
      </c>
      <c r="V593" s="22">
        <v>1101.0902699999999</v>
      </c>
    </row>
    <row r="594" spans="1:22" x14ac:dyDescent="0.3">
      <c r="A594" s="16">
        <v>45509</v>
      </c>
      <c r="B594" s="17">
        <v>2661.2590500000001</v>
      </c>
      <c r="C594" s="18">
        <v>716.55422499999997</v>
      </c>
      <c r="D594" s="17">
        <v>2970.02781</v>
      </c>
      <c r="E594" s="17">
        <v>4.2979700000000003</v>
      </c>
      <c r="F594" s="17">
        <v>4512.98074</v>
      </c>
      <c r="G594" s="17">
        <v>5244.2155599999996</v>
      </c>
      <c r="H594" s="17">
        <v>49.0227</v>
      </c>
      <c r="I594" s="17">
        <v>209.77161000000001</v>
      </c>
      <c r="J594" s="17">
        <v>372.57429000000002</v>
      </c>
      <c r="K594" s="18">
        <v>1097.856485</v>
      </c>
      <c r="L594" s="17">
        <v>4110.37</v>
      </c>
      <c r="M594" s="19">
        <v>221.47105999999999</v>
      </c>
      <c r="O594" s="27">
        <v>45509</v>
      </c>
      <c r="P594" s="26">
        <v>716.51675</v>
      </c>
      <c r="Q594" s="25">
        <v>716.59169999999995</v>
      </c>
      <c r="T594" s="27">
        <v>45509</v>
      </c>
      <c r="U594" s="26">
        <v>1096.6835599999999</v>
      </c>
      <c r="V594" s="25">
        <v>1099.0294100000001</v>
      </c>
    </row>
    <row r="595" spans="1:22" x14ac:dyDescent="0.3">
      <c r="A595" s="12">
        <v>45510</v>
      </c>
      <c r="B595" s="13">
        <v>2722.09636</v>
      </c>
      <c r="C595" s="14">
        <v>725.89906500000006</v>
      </c>
      <c r="D595" s="13">
        <v>3030.4544599999999</v>
      </c>
      <c r="E595" s="13">
        <v>4.41568</v>
      </c>
      <c r="F595" s="13">
        <v>4575.1136200000001</v>
      </c>
      <c r="G595" s="13">
        <v>5317.6176500000001</v>
      </c>
      <c r="H595" s="13">
        <v>49.83905</v>
      </c>
      <c r="I595" s="13">
        <v>216.01961</v>
      </c>
      <c r="J595" s="13">
        <v>383.38303000000002</v>
      </c>
      <c r="K595" s="14">
        <v>1116.1129449999999</v>
      </c>
      <c r="L595" s="13">
        <v>4184.3</v>
      </c>
      <c r="M595" s="15">
        <v>226.20894000000001</v>
      </c>
      <c r="O595" s="24">
        <v>45510</v>
      </c>
      <c r="P595" s="23">
        <v>725.86129000000005</v>
      </c>
      <c r="Q595" s="22">
        <v>725.93683999999996</v>
      </c>
      <c r="T595" s="24">
        <v>45510</v>
      </c>
      <c r="U595" s="23">
        <v>1114.6243999999999</v>
      </c>
      <c r="V595" s="22">
        <v>1117.60149</v>
      </c>
    </row>
    <row r="596" spans="1:22" x14ac:dyDescent="0.3">
      <c r="A596" s="16">
        <v>45511</v>
      </c>
      <c r="B596" s="17">
        <v>2711.94542</v>
      </c>
      <c r="C596" s="18">
        <v>717.56674500000008</v>
      </c>
      <c r="D596" s="17">
        <v>3013.1269299999999</v>
      </c>
      <c r="E596" s="17">
        <v>4.3819600000000003</v>
      </c>
      <c r="F596" s="17">
        <v>4521.9771700000001</v>
      </c>
      <c r="G596" s="17">
        <v>5261.9558800000004</v>
      </c>
      <c r="H596" s="17">
        <v>49.266959999999997</v>
      </c>
      <c r="I596" s="17">
        <v>215.80726000000001</v>
      </c>
      <c r="J596" s="17">
        <v>384.70846</v>
      </c>
      <c r="K596" s="18">
        <v>1103.3015049999999</v>
      </c>
      <c r="L596" s="17">
        <v>4136.2700000000004</v>
      </c>
      <c r="M596" s="19">
        <v>225.21037000000001</v>
      </c>
      <c r="O596" s="27">
        <v>45511</v>
      </c>
      <c r="P596" s="26">
        <v>717.52940000000001</v>
      </c>
      <c r="Q596" s="25">
        <v>717.60409000000004</v>
      </c>
      <c r="T596" s="27">
        <v>45511</v>
      </c>
      <c r="U596" s="26">
        <v>1101.8300400000001</v>
      </c>
      <c r="V596" s="25">
        <v>1104.77297</v>
      </c>
    </row>
    <row r="597" spans="1:22" x14ac:dyDescent="0.3">
      <c r="A597" s="12">
        <v>45512</v>
      </c>
      <c r="B597" s="13">
        <v>2717.5293900000001</v>
      </c>
      <c r="C597" s="14">
        <v>731.75939500000004</v>
      </c>
      <c r="D597" s="13">
        <v>3008.5245599999998</v>
      </c>
      <c r="E597" s="13">
        <v>4.4157599999999997</v>
      </c>
      <c r="F597" s="13">
        <v>4511.6364999999996</v>
      </c>
      <c r="G597" s="13">
        <v>5259.0604899999998</v>
      </c>
      <c r="H597" s="13">
        <v>49.262560000000001</v>
      </c>
      <c r="I597" s="13">
        <v>216.13992999999999</v>
      </c>
      <c r="J597" s="13">
        <v>381.30914000000001</v>
      </c>
      <c r="K597" s="14">
        <v>1103.3015049999999</v>
      </c>
      <c r="L597" s="13">
        <v>4136.2700000000004</v>
      </c>
      <c r="M597" s="15">
        <v>225.09515999999999</v>
      </c>
      <c r="O597" s="24">
        <v>45512</v>
      </c>
      <c r="P597" s="23">
        <v>731.72055999999998</v>
      </c>
      <c r="Q597" s="22">
        <v>731.79822999999999</v>
      </c>
      <c r="T597" s="24">
        <v>45512</v>
      </c>
      <c r="U597" s="23">
        <v>1101.8300400000001</v>
      </c>
      <c r="V597" s="22">
        <v>1104.77297</v>
      </c>
    </row>
    <row r="598" spans="1:22" x14ac:dyDescent="0.3">
      <c r="A598" s="16">
        <v>45513</v>
      </c>
      <c r="B598" s="17">
        <v>2699.5500499999998</v>
      </c>
      <c r="C598" s="18">
        <v>730.080645</v>
      </c>
      <c r="D598" s="17">
        <v>2987.49863</v>
      </c>
      <c r="E598" s="17">
        <v>4.4064899999999998</v>
      </c>
      <c r="F598" s="17">
        <v>4479.2929100000001</v>
      </c>
      <c r="G598" s="17">
        <v>5233.6332300000004</v>
      </c>
      <c r="H598" s="17">
        <v>48.845089999999999</v>
      </c>
      <c r="I598" s="17">
        <v>218.10391999999999</v>
      </c>
      <c r="J598" s="17">
        <v>379.66586000000001</v>
      </c>
      <c r="K598" s="18">
        <v>1099.7030399999999</v>
      </c>
      <c r="L598" s="17">
        <v>4100.79</v>
      </c>
      <c r="M598" s="19">
        <v>223.92597000000001</v>
      </c>
      <c r="O598" s="27">
        <v>45513</v>
      </c>
      <c r="P598" s="26">
        <v>730.04165</v>
      </c>
      <c r="Q598" s="25">
        <v>730.11964</v>
      </c>
      <c r="T598" s="27">
        <v>45513</v>
      </c>
      <c r="U598" s="26">
        <v>1098.8183200000001</v>
      </c>
      <c r="V598" s="25">
        <v>1100.5877599999999</v>
      </c>
    </row>
    <row r="599" spans="1:22" x14ac:dyDescent="0.3">
      <c r="A599" s="12">
        <v>45514</v>
      </c>
      <c r="B599" s="13">
        <v>2675.6669299999999</v>
      </c>
      <c r="C599" s="14">
        <v>723.62157000000002</v>
      </c>
      <c r="D599" s="13">
        <v>2961.0680000000002</v>
      </c>
      <c r="E599" s="13">
        <v>4.3674999999999997</v>
      </c>
      <c r="F599" s="13">
        <v>4439.6642700000002</v>
      </c>
      <c r="G599" s="13">
        <v>5187.3308800000004</v>
      </c>
      <c r="H599" s="13">
        <v>48.412950000000002</v>
      </c>
      <c r="I599" s="13">
        <v>216.17434</v>
      </c>
      <c r="J599" s="13">
        <v>376.30693000000002</v>
      </c>
      <c r="K599" s="14">
        <v>1089.97388</v>
      </c>
      <c r="L599" s="13">
        <v>4064.51</v>
      </c>
      <c r="M599" s="15">
        <v>221.94488000000001</v>
      </c>
      <c r="O599" s="24">
        <v>45514</v>
      </c>
      <c r="P599" s="23">
        <v>723.58291999999994</v>
      </c>
      <c r="Q599" s="22">
        <v>723.66021999999998</v>
      </c>
      <c r="T599" s="24">
        <v>45514</v>
      </c>
      <c r="U599" s="23">
        <v>1089.09699</v>
      </c>
      <c r="V599" s="22">
        <v>1090.85077</v>
      </c>
    </row>
    <row r="600" spans="1:22" x14ac:dyDescent="0.3">
      <c r="A600" s="16">
        <v>45515</v>
      </c>
      <c r="B600" s="17">
        <v>2675.6669299999999</v>
      </c>
      <c r="C600" s="18">
        <v>723.62157000000002</v>
      </c>
      <c r="D600" s="17">
        <v>2961.0680000000002</v>
      </c>
      <c r="E600" s="17">
        <v>4.3674999999999997</v>
      </c>
      <c r="F600" s="17">
        <v>4439.6642700000002</v>
      </c>
      <c r="G600" s="17">
        <v>5187.3308800000004</v>
      </c>
      <c r="H600" s="17">
        <v>48.412950000000002</v>
      </c>
      <c r="I600" s="17">
        <v>216.17434</v>
      </c>
      <c r="J600" s="17">
        <v>376.30693000000002</v>
      </c>
      <c r="K600" s="18">
        <v>1089.97388</v>
      </c>
      <c r="L600" s="17">
        <v>4064.51</v>
      </c>
      <c r="M600" s="19">
        <v>221.94488000000001</v>
      </c>
      <c r="O600" s="27">
        <v>45515</v>
      </c>
      <c r="P600" s="26">
        <v>723.58291999999994</v>
      </c>
      <c r="Q600" s="25">
        <v>723.66021999999998</v>
      </c>
      <c r="T600" s="27">
        <v>45515</v>
      </c>
      <c r="U600" s="26">
        <v>1089.09699</v>
      </c>
      <c r="V600" s="25">
        <v>1090.85077</v>
      </c>
    </row>
    <row r="601" spans="1:22" x14ac:dyDescent="0.3">
      <c r="A601" s="12">
        <v>45516</v>
      </c>
      <c r="B601" s="13">
        <v>2682.9830499999998</v>
      </c>
      <c r="C601" s="14">
        <v>737.4999949999999</v>
      </c>
      <c r="D601" s="13">
        <v>2959.3432499999999</v>
      </c>
      <c r="E601" s="13">
        <v>4.3737300000000001</v>
      </c>
      <c r="F601" s="13">
        <v>4443.1190999999999</v>
      </c>
      <c r="G601" s="13">
        <v>5197.0857100000003</v>
      </c>
      <c r="H601" s="13">
        <v>48.402140000000003</v>
      </c>
      <c r="I601" s="13">
        <v>215.15589</v>
      </c>
      <c r="J601" s="13">
        <v>377.36554999999998</v>
      </c>
      <c r="K601" s="14">
        <v>1090.2662599999999</v>
      </c>
      <c r="L601" s="13">
        <v>4064.51</v>
      </c>
      <c r="M601" s="15">
        <v>223.14080999999999</v>
      </c>
      <c r="O601" s="24">
        <v>45516</v>
      </c>
      <c r="P601" s="23">
        <v>737.45984999999996</v>
      </c>
      <c r="Q601" s="22">
        <v>737.54013999999995</v>
      </c>
      <c r="T601" s="24">
        <v>45516</v>
      </c>
      <c r="U601" s="23">
        <v>1089.3888999999999</v>
      </c>
      <c r="V601" s="22">
        <v>1091.1436200000001</v>
      </c>
    </row>
    <row r="602" spans="1:22" x14ac:dyDescent="0.3">
      <c r="A602" s="16">
        <v>45517</v>
      </c>
      <c r="B602" s="17">
        <v>2685.4085300000002</v>
      </c>
      <c r="C602" s="18">
        <v>740.01238000000001</v>
      </c>
      <c r="D602" s="17">
        <v>2960.8044500000001</v>
      </c>
      <c r="E602" s="17">
        <v>4.3526400000000001</v>
      </c>
      <c r="F602" s="17">
        <v>4451.7076500000003</v>
      </c>
      <c r="G602" s="17">
        <v>5210.5214599999999</v>
      </c>
      <c r="H602" s="17">
        <v>48.387259999999998</v>
      </c>
      <c r="I602" s="17">
        <v>213.40651</v>
      </c>
      <c r="J602" s="17">
        <v>377.18295000000001</v>
      </c>
      <c r="K602" s="18">
        <v>1085.5636199999999</v>
      </c>
      <c r="L602" s="17">
        <v>4063.26</v>
      </c>
      <c r="M602" s="19">
        <v>223.87107</v>
      </c>
      <c r="O602" s="27">
        <v>45517</v>
      </c>
      <c r="P602" s="26">
        <v>739.97194999999999</v>
      </c>
      <c r="Q602" s="25">
        <v>740.05281000000002</v>
      </c>
      <c r="T602" s="27">
        <v>45517</v>
      </c>
      <c r="U602" s="26">
        <v>1084.4035200000001</v>
      </c>
      <c r="V602" s="25">
        <v>1086.72372</v>
      </c>
    </row>
    <row r="603" spans="1:22" x14ac:dyDescent="0.3">
      <c r="A603" s="12">
        <v>45518</v>
      </c>
      <c r="B603" s="13">
        <v>2674.13582</v>
      </c>
      <c r="C603" s="14">
        <v>736.05299500000001</v>
      </c>
      <c r="D603" s="13">
        <v>2949.4796799999999</v>
      </c>
      <c r="E603" s="13">
        <v>4.3559299999999999</v>
      </c>
      <c r="F603" s="13">
        <v>4456.8930399999999</v>
      </c>
      <c r="G603" s="13">
        <v>5191.96738</v>
      </c>
      <c r="H603" s="13">
        <v>48.109699999999997</v>
      </c>
      <c r="I603" s="13">
        <v>214.67364000000001</v>
      </c>
      <c r="J603" s="13">
        <v>378.55414999999999</v>
      </c>
      <c r="K603" s="14">
        <v>1077.6070300000001</v>
      </c>
      <c r="L603" s="13">
        <v>4038.87</v>
      </c>
      <c r="M603" s="15">
        <v>223.86801</v>
      </c>
      <c r="O603" s="24">
        <v>45518</v>
      </c>
      <c r="P603" s="23">
        <v>736.01274999999998</v>
      </c>
      <c r="Q603" s="22">
        <v>736.09324000000004</v>
      </c>
      <c r="T603" s="24">
        <v>45518</v>
      </c>
      <c r="U603" s="23">
        <v>1077.0319999999999</v>
      </c>
      <c r="V603" s="22">
        <v>1078.1820600000001</v>
      </c>
    </row>
    <row r="604" spans="1:22" x14ac:dyDescent="0.3">
      <c r="A604" s="16">
        <v>45519</v>
      </c>
      <c r="B604" s="17">
        <v>2665.5871900000002</v>
      </c>
      <c r="C604" s="18">
        <v>737.83004500000004</v>
      </c>
      <c r="D604" s="17">
        <v>2934.7881600000001</v>
      </c>
      <c r="E604" s="17">
        <v>4.3277099999999997</v>
      </c>
      <c r="F604" s="17">
        <v>4416.7762400000001</v>
      </c>
      <c r="G604" s="17">
        <v>5168.11877</v>
      </c>
      <c r="H604" s="17">
        <v>47.898029999999999</v>
      </c>
      <c r="I604" s="17">
        <v>215.59123</v>
      </c>
      <c r="J604" s="17">
        <v>375.68786999999998</v>
      </c>
      <c r="K604" s="18">
        <v>1075.0176449999999</v>
      </c>
      <c r="L604" s="17">
        <v>4021.1</v>
      </c>
      <c r="M604" s="19">
        <v>223.20842999999999</v>
      </c>
      <c r="O604" s="27">
        <v>45519</v>
      </c>
      <c r="P604" s="26">
        <v>737.78943000000004</v>
      </c>
      <c r="Q604" s="25">
        <v>737.87066000000004</v>
      </c>
      <c r="T604" s="27">
        <v>45519</v>
      </c>
      <c r="U604" s="26">
        <v>1074.0117499999999</v>
      </c>
      <c r="V604" s="25">
        <v>1076.0235399999999</v>
      </c>
    </row>
    <row r="605" spans="1:22" x14ac:dyDescent="0.3">
      <c r="A605" s="12">
        <v>45520</v>
      </c>
      <c r="B605" s="13">
        <v>2664.4119700000001</v>
      </c>
      <c r="C605" s="14">
        <v>734.55203499999993</v>
      </c>
      <c r="D605" s="13">
        <v>2926.5337300000001</v>
      </c>
      <c r="E605" s="13">
        <v>4.3104800000000001</v>
      </c>
      <c r="F605" s="13">
        <v>4411.9852300000002</v>
      </c>
      <c r="G605" s="13">
        <v>5174.8801400000002</v>
      </c>
      <c r="H605" s="13">
        <v>47.814889999999998</v>
      </c>
      <c r="I605" s="13">
        <v>214.90335999999999</v>
      </c>
      <c r="J605" s="13">
        <v>373.70758000000001</v>
      </c>
      <c r="K605" s="14">
        <v>1075.0355050000001</v>
      </c>
      <c r="L605" s="13">
        <v>4014.18</v>
      </c>
      <c r="M605" s="15">
        <v>224.41256999999999</v>
      </c>
      <c r="O605" s="24">
        <v>45520</v>
      </c>
      <c r="P605" s="23">
        <v>734.51170999999999</v>
      </c>
      <c r="Q605" s="22">
        <v>734.59235999999999</v>
      </c>
      <c r="T605" s="24">
        <v>45520</v>
      </c>
      <c r="U605" s="23">
        <v>1074.1717900000001</v>
      </c>
      <c r="V605" s="22">
        <v>1075.89922</v>
      </c>
    </row>
    <row r="606" spans="1:22" x14ac:dyDescent="0.3">
      <c r="A606" s="16">
        <v>45521</v>
      </c>
      <c r="B606" s="17">
        <v>2669.35691</v>
      </c>
      <c r="C606" s="18">
        <v>735.91530999999998</v>
      </c>
      <c r="D606" s="17">
        <v>2931.96515</v>
      </c>
      <c r="E606" s="17">
        <v>4.3184800000000001</v>
      </c>
      <c r="F606" s="17">
        <v>4420.17353</v>
      </c>
      <c r="G606" s="17">
        <v>5184.4843099999998</v>
      </c>
      <c r="H606" s="17">
        <v>47.90363</v>
      </c>
      <c r="I606" s="17">
        <v>215.30221</v>
      </c>
      <c r="J606" s="17">
        <v>374.40114999999997</v>
      </c>
      <c r="K606" s="18">
        <v>1077.0306849999999</v>
      </c>
      <c r="L606" s="17">
        <v>4021.63</v>
      </c>
      <c r="M606" s="19">
        <v>224.82907</v>
      </c>
      <c r="O606" s="27">
        <v>45521</v>
      </c>
      <c r="P606" s="26">
        <v>735.87491</v>
      </c>
      <c r="Q606" s="25">
        <v>735.95570999999995</v>
      </c>
      <c r="T606" s="27">
        <v>45521</v>
      </c>
      <c r="U606" s="26">
        <v>1076.1653699999999</v>
      </c>
      <c r="V606" s="25">
        <v>1077.896</v>
      </c>
    </row>
    <row r="607" spans="1:22" x14ac:dyDescent="0.3">
      <c r="A607" s="12">
        <v>45522</v>
      </c>
      <c r="B607" s="13">
        <v>2669.35691</v>
      </c>
      <c r="C607" s="14">
        <v>735.91530999999998</v>
      </c>
      <c r="D607" s="13">
        <v>2931.96515</v>
      </c>
      <c r="E607" s="13">
        <v>4.3184800000000001</v>
      </c>
      <c r="F607" s="13">
        <v>4420.17353</v>
      </c>
      <c r="G607" s="13">
        <v>5184.4843099999998</v>
      </c>
      <c r="H607" s="13">
        <v>47.90363</v>
      </c>
      <c r="I607" s="13">
        <v>215.30221</v>
      </c>
      <c r="J607" s="13">
        <v>374.40114999999997</v>
      </c>
      <c r="K607" s="14">
        <v>1077.0306849999999</v>
      </c>
      <c r="L607" s="13">
        <v>4021.63</v>
      </c>
      <c r="M607" s="15">
        <v>224.82907</v>
      </c>
      <c r="O607" s="24">
        <v>45522</v>
      </c>
      <c r="P607" s="23">
        <v>735.87491</v>
      </c>
      <c r="Q607" s="22">
        <v>735.95570999999995</v>
      </c>
      <c r="T607" s="24">
        <v>45522</v>
      </c>
      <c r="U607" s="23">
        <v>1076.1653699999999</v>
      </c>
      <c r="V607" s="22">
        <v>1077.896</v>
      </c>
    </row>
    <row r="608" spans="1:22" x14ac:dyDescent="0.3">
      <c r="A608" s="16">
        <v>45523</v>
      </c>
      <c r="B608" s="17">
        <v>2700.7256200000002</v>
      </c>
      <c r="C608" s="18">
        <v>735.91530999999998</v>
      </c>
      <c r="D608" s="17">
        <v>2947.0047199999999</v>
      </c>
      <c r="E608" s="17">
        <v>4.3324800000000003</v>
      </c>
      <c r="F608" s="17">
        <v>4449.9335899999996</v>
      </c>
      <c r="G608" s="17">
        <v>5222.2876299999998</v>
      </c>
      <c r="H608" s="17">
        <v>47.947519999999997</v>
      </c>
      <c r="I608" s="17">
        <v>214.16711000000001</v>
      </c>
      <c r="J608" s="17">
        <v>380.23845</v>
      </c>
      <c r="K608" s="18">
        <v>1077.0306849999999</v>
      </c>
      <c r="L608" s="17">
        <v>4021.63</v>
      </c>
      <c r="M608" s="19">
        <v>226.45905999999999</v>
      </c>
      <c r="O608" s="27">
        <v>45523</v>
      </c>
      <c r="P608" s="26">
        <v>735.87491</v>
      </c>
      <c r="Q608" s="25">
        <v>735.95570999999995</v>
      </c>
      <c r="T608" s="27">
        <v>45523</v>
      </c>
      <c r="U608" s="26">
        <v>1076.1653699999999</v>
      </c>
      <c r="V608" s="25">
        <v>1077.896</v>
      </c>
    </row>
    <row r="609" spans="1:22" x14ac:dyDescent="0.3">
      <c r="A609" s="12">
        <v>45524</v>
      </c>
      <c r="B609" s="13">
        <v>2712.7905099999998</v>
      </c>
      <c r="C609" s="14">
        <v>736.17125999999996</v>
      </c>
      <c r="D609" s="13">
        <v>2950.6804999999999</v>
      </c>
      <c r="E609" s="13">
        <v>4.3620400000000004</v>
      </c>
      <c r="F609" s="13">
        <v>4468.6341700000003</v>
      </c>
      <c r="G609" s="13">
        <v>5240.1838900000002</v>
      </c>
      <c r="H609" s="13">
        <v>47.995820000000002</v>
      </c>
      <c r="I609" s="13">
        <v>212.73963000000001</v>
      </c>
      <c r="J609" s="13">
        <v>382.53876000000002</v>
      </c>
      <c r="K609" s="14">
        <v>1074.4422</v>
      </c>
      <c r="L609" s="13">
        <v>4021.63</v>
      </c>
      <c r="M609" s="15">
        <v>225.00201999999999</v>
      </c>
      <c r="O609" s="24">
        <v>45524</v>
      </c>
      <c r="P609" s="23">
        <v>736.13082999999995</v>
      </c>
      <c r="Q609" s="22">
        <v>736.21168999999998</v>
      </c>
      <c r="T609" s="24">
        <v>45524</v>
      </c>
      <c r="U609" s="23">
        <v>1073.00693</v>
      </c>
      <c r="V609" s="22">
        <v>1075.8774699999999</v>
      </c>
    </row>
    <row r="610" spans="1:22" x14ac:dyDescent="0.3">
      <c r="A610" s="16">
        <v>45525</v>
      </c>
      <c r="B610" s="17">
        <v>2703.06167</v>
      </c>
      <c r="C610" s="18">
        <v>735.43743999999992</v>
      </c>
      <c r="D610" s="17">
        <v>2949.6451999999999</v>
      </c>
      <c r="E610" s="17">
        <v>4.3656600000000001</v>
      </c>
      <c r="F610" s="17">
        <v>4463.25083</v>
      </c>
      <c r="G610" s="17">
        <v>5239.4509200000002</v>
      </c>
      <c r="H610" s="17">
        <v>47.7928</v>
      </c>
      <c r="I610" s="17">
        <v>208.52367000000001</v>
      </c>
      <c r="J610" s="17">
        <v>381.76799999999997</v>
      </c>
      <c r="K610" s="18">
        <v>1071.7003949999998</v>
      </c>
      <c r="L610" s="17">
        <v>4011.37</v>
      </c>
      <c r="M610" s="19">
        <v>224.41229999999999</v>
      </c>
      <c r="O610" s="27">
        <v>45525</v>
      </c>
      <c r="P610" s="26">
        <v>735.39698999999996</v>
      </c>
      <c r="Q610" s="25">
        <v>735.47789</v>
      </c>
      <c r="T610" s="27">
        <v>45525</v>
      </c>
      <c r="U610" s="26">
        <v>1070.55511</v>
      </c>
      <c r="V610" s="25">
        <v>1072.8456799999999</v>
      </c>
    </row>
    <row r="611" spans="1:22" x14ac:dyDescent="0.3">
      <c r="A611" s="12">
        <v>45526</v>
      </c>
      <c r="B611" s="13">
        <v>2695.58826</v>
      </c>
      <c r="C611" s="14">
        <v>733.76351999999997</v>
      </c>
      <c r="D611" s="13">
        <v>2951.7814400000002</v>
      </c>
      <c r="E611" s="13">
        <v>4.3681400000000004</v>
      </c>
      <c r="F611" s="13">
        <v>4461.7394599999998</v>
      </c>
      <c r="G611" s="13">
        <v>5259.31729</v>
      </c>
      <c r="H611" s="13">
        <v>47.811799999999998</v>
      </c>
      <c r="I611" s="13">
        <v>206.77828</v>
      </c>
      <c r="J611" s="13">
        <v>379.30356</v>
      </c>
      <c r="K611" s="14">
        <v>1073.114155</v>
      </c>
      <c r="L611" s="13">
        <v>4013.98</v>
      </c>
      <c r="M611" s="15">
        <v>223.06084999999999</v>
      </c>
      <c r="O611" s="24">
        <v>45526</v>
      </c>
      <c r="P611" s="23">
        <v>733.72328000000005</v>
      </c>
      <c r="Q611" s="22">
        <v>733.80376000000001</v>
      </c>
      <c r="T611" s="24">
        <v>45526</v>
      </c>
      <c r="U611" s="23">
        <v>1072.11004</v>
      </c>
      <c r="V611" s="22">
        <v>1074.1182699999999</v>
      </c>
    </row>
    <row r="612" spans="1:22" x14ac:dyDescent="0.3">
      <c r="A612" s="16">
        <v>45527</v>
      </c>
      <c r="B612" s="17">
        <v>2751.9579100000001</v>
      </c>
      <c r="C612" s="18">
        <v>731.98068999999998</v>
      </c>
      <c r="D612" s="17">
        <v>3006.05051</v>
      </c>
      <c r="E612" s="17">
        <v>4.4640500000000003</v>
      </c>
      <c r="F612" s="17">
        <v>4542.9759299999996</v>
      </c>
      <c r="G612" s="17">
        <v>5360.65877</v>
      </c>
      <c r="H612" s="17">
        <v>48.435360000000003</v>
      </c>
      <c r="I612" s="17">
        <v>212.98831000000001</v>
      </c>
      <c r="J612" s="17">
        <v>386.71715999999998</v>
      </c>
      <c r="K612" s="18">
        <v>1081.7228049999999</v>
      </c>
      <c r="L612" s="17">
        <v>4064.03</v>
      </c>
      <c r="M612" s="19">
        <v>228.58918</v>
      </c>
      <c r="O612" s="27">
        <v>45527</v>
      </c>
      <c r="P612" s="26">
        <v>731.94114000000002</v>
      </c>
      <c r="Q612" s="25">
        <v>732.02023999999994</v>
      </c>
      <c r="T612" s="27">
        <v>45527</v>
      </c>
      <c r="U612" s="26">
        <v>1080.85904</v>
      </c>
      <c r="V612" s="25">
        <v>1082.5865699999999</v>
      </c>
    </row>
    <row r="613" spans="1:22" x14ac:dyDescent="0.3">
      <c r="A613" s="12">
        <v>45528</v>
      </c>
      <c r="B613" s="13">
        <v>2729.2666100000001</v>
      </c>
      <c r="C613" s="14">
        <v>725.94513499999994</v>
      </c>
      <c r="D613" s="13">
        <v>2981.2640999999999</v>
      </c>
      <c r="E613" s="13">
        <v>4.4272400000000003</v>
      </c>
      <c r="F613" s="13">
        <v>4505.5167799999999</v>
      </c>
      <c r="G613" s="13">
        <v>5316.4574000000002</v>
      </c>
      <c r="H613" s="13">
        <v>48.035989999999998</v>
      </c>
      <c r="I613" s="13">
        <v>211.23211000000001</v>
      </c>
      <c r="J613" s="13">
        <v>383.52848</v>
      </c>
      <c r="K613" s="14">
        <v>1072.803445</v>
      </c>
      <c r="L613" s="13">
        <v>4030.52</v>
      </c>
      <c r="M613" s="15">
        <v>226.70435000000001</v>
      </c>
      <c r="O613" s="24">
        <v>45528</v>
      </c>
      <c r="P613" s="23">
        <v>725.90590999999995</v>
      </c>
      <c r="Q613" s="22">
        <v>725.98436000000004</v>
      </c>
      <c r="T613" s="24">
        <v>45528</v>
      </c>
      <c r="U613" s="23">
        <v>1071.9467999999999</v>
      </c>
      <c r="V613" s="22">
        <v>1073.6600900000001</v>
      </c>
    </row>
    <row r="614" spans="1:22" x14ac:dyDescent="0.3">
      <c r="A614" s="16">
        <v>45529</v>
      </c>
      <c r="B614" s="17">
        <v>2729.2666100000001</v>
      </c>
      <c r="C614" s="18">
        <v>725.94513499999994</v>
      </c>
      <c r="D614" s="17">
        <v>2981.2640999999999</v>
      </c>
      <c r="E614" s="17">
        <v>4.4272400000000003</v>
      </c>
      <c r="F614" s="17">
        <v>4505.5167799999999</v>
      </c>
      <c r="G614" s="17">
        <v>5316.4574000000002</v>
      </c>
      <c r="H614" s="17">
        <v>48.035989999999998</v>
      </c>
      <c r="I614" s="17">
        <v>211.23211000000001</v>
      </c>
      <c r="J614" s="17">
        <v>383.52848</v>
      </c>
      <c r="K614" s="18">
        <v>1072.803445</v>
      </c>
      <c r="L614" s="17">
        <v>4030.52</v>
      </c>
      <c r="M614" s="19">
        <v>226.70435000000001</v>
      </c>
      <c r="O614" s="27">
        <v>45529</v>
      </c>
      <c r="P614" s="26">
        <v>725.90590999999995</v>
      </c>
      <c r="Q614" s="25">
        <v>725.98436000000004</v>
      </c>
      <c r="T614" s="27">
        <v>45529</v>
      </c>
      <c r="U614" s="26">
        <v>1071.9467999999999</v>
      </c>
      <c r="V614" s="25">
        <v>1073.6600900000001</v>
      </c>
    </row>
    <row r="615" spans="1:22" x14ac:dyDescent="0.3">
      <c r="A615" s="12">
        <v>45530</v>
      </c>
      <c r="B615" s="13">
        <v>2733.0956099999999</v>
      </c>
      <c r="C615" s="14">
        <v>729.37386500000002</v>
      </c>
      <c r="D615" s="13">
        <v>2992.21974</v>
      </c>
      <c r="E615" s="13">
        <v>4.4483199999999998</v>
      </c>
      <c r="F615" s="13">
        <v>4504.5091499999999</v>
      </c>
      <c r="G615" s="13">
        <v>5321.6970799999999</v>
      </c>
      <c r="H615" s="13">
        <v>48.040280000000003</v>
      </c>
      <c r="I615" s="13">
        <v>208</v>
      </c>
      <c r="J615" s="13">
        <v>383.03643</v>
      </c>
      <c r="K615" s="14">
        <v>1076.6731150000001</v>
      </c>
      <c r="L615" s="13">
        <v>4030.52</v>
      </c>
      <c r="M615" s="15">
        <v>227.56835000000001</v>
      </c>
      <c r="O615" s="24">
        <v>45530</v>
      </c>
      <c r="P615" s="23">
        <v>729.33426999999995</v>
      </c>
      <c r="Q615" s="22">
        <v>729.41345999999999</v>
      </c>
      <c r="T615" s="24">
        <v>45530</v>
      </c>
      <c r="U615" s="23">
        <v>1075.37886</v>
      </c>
      <c r="V615" s="22">
        <v>1077.9673700000001</v>
      </c>
    </row>
    <row r="616" spans="1:22" x14ac:dyDescent="0.3">
      <c r="A616" s="16">
        <v>45531</v>
      </c>
      <c r="B616" s="17">
        <v>2728.4189500000002</v>
      </c>
      <c r="C616" s="18">
        <v>732.71422499999994</v>
      </c>
      <c r="D616" s="17">
        <v>2990.76145</v>
      </c>
      <c r="E616" s="17">
        <v>4.43546</v>
      </c>
      <c r="F616" s="17">
        <v>4493.3102600000002</v>
      </c>
      <c r="G616" s="17">
        <v>5325.4569199999996</v>
      </c>
      <c r="H616" s="17">
        <v>47.945900000000002</v>
      </c>
      <c r="I616" s="17">
        <v>204.50384</v>
      </c>
      <c r="J616" s="17">
        <v>383.81349999999998</v>
      </c>
      <c r="K616" s="18">
        <v>1072.4770800000001</v>
      </c>
      <c r="L616" s="17">
        <v>4023.92</v>
      </c>
      <c r="M616" s="19">
        <v>226.84349</v>
      </c>
      <c r="O616" s="27">
        <v>45531</v>
      </c>
      <c r="P616" s="26">
        <v>732.67420000000004</v>
      </c>
      <c r="Q616" s="25">
        <v>732.75424999999996</v>
      </c>
      <c r="T616" s="27">
        <v>45531</v>
      </c>
      <c r="U616" s="26">
        <v>1070.4761900000001</v>
      </c>
      <c r="V616" s="25">
        <v>1074.4779699999999</v>
      </c>
    </row>
    <row r="617" spans="1:22" x14ac:dyDescent="0.3">
      <c r="A617" s="12">
        <v>45532</v>
      </c>
      <c r="B617" s="13">
        <v>2747.3941199999999</v>
      </c>
      <c r="C617" s="14">
        <v>736.02590499999997</v>
      </c>
      <c r="D617" s="13">
        <v>3006.6812799999998</v>
      </c>
      <c r="E617" s="13">
        <v>4.4478799999999996</v>
      </c>
      <c r="F617" s="13">
        <v>4502.7973199999997</v>
      </c>
      <c r="G617" s="13">
        <v>5346.1109699999997</v>
      </c>
      <c r="H617" s="13">
        <v>48.184600000000003</v>
      </c>
      <c r="I617" s="13">
        <v>207.48466999999999</v>
      </c>
      <c r="J617" s="13">
        <v>386.00855999999999</v>
      </c>
      <c r="K617" s="14">
        <v>1080.56747</v>
      </c>
      <c r="L617" s="13">
        <v>4045.64</v>
      </c>
      <c r="M617" s="15">
        <v>227.21932000000001</v>
      </c>
      <c r="O617" s="24">
        <v>45532</v>
      </c>
      <c r="P617" s="23">
        <v>735.98572999999999</v>
      </c>
      <c r="Q617" s="22">
        <v>736.06608000000006</v>
      </c>
      <c r="T617" s="24">
        <v>45532</v>
      </c>
      <c r="U617" s="23">
        <v>1079.41302</v>
      </c>
      <c r="V617" s="22">
        <v>1081.72192</v>
      </c>
    </row>
    <row r="618" spans="1:22" x14ac:dyDescent="0.3">
      <c r="A618" s="16">
        <v>45533</v>
      </c>
      <c r="B618" s="17">
        <v>2761.1789199999998</v>
      </c>
      <c r="C618" s="18">
        <v>734.98336500000005</v>
      </c>
      <c r="D618" s="17">
        <v>3016.8379599999998</v>
      </c>
      <c r="E618" s="17">
        <v>4.4258199999999999</v>
      </c>
      <c r="F618" s="17">
        <v>4500.5346399999999</v>
      </c>
      <c r="G618" s="17">
        <v>5348.5645699999995</v>
      </c>
      <c r="H618" s="17">
        <v>48.47119</v>
      </c>
      <c r="I618" s="17">
        <v>204.63549</v>
      </c>
      <c r="J618" s="17">
        <v>386.78476000000001</v>
      </c>
      <c r="K618" s="18">
        <v>1087.28126</v>
      </c>
      <c r="L618" s="17">
        <v>4065.34</v>
      </c>
      <c r="M618" s="19">
        <v>228.98486</v>
      </c>
      <c r="O618" s="27">
        <v>45533</v>
      </c>
      <c r="P618" s="26">
        <v>734.94349999999997</v>
      </c>
      <c r="Q618" s="25">
        <v>735.02323000000001</v>
      </c>
      <c r="T618" s="27">
        <v>45533</v>
      </c>
      <c r="U618" s="26">
        <v>1086.11808</v>
      </c>
      <c r="V618" s="25">
        <v>1088.44444</v>
      </c>
    </row>
    <row r="619" spans="1:22" x14ac:dyDescent="0.3">
      <c r="A619" s="12">
        <v>45534</v>
      </c>
      <c r="B619" s="13">
        <v>2803.63663</v>
      </c>
      <c r="C619" s="14">
        <v>733.22863499999994</v>
      </c>
      <c r="D619" s="13">
        <v>3065.9321</v>
      </c>
      <c r="E619" s="13">
        <v>4.5065999999999997</v>
      </c>
      <c r="F619" s="13">
        <v>4573.8325500000001</v>
      </c>
      <c r="G619" s="13">
        <v>5430.6255600000004</v>
      </c>
      <c r="H619" s="13">
        <v>49.267290000000003</v>
      </c>
      <c r="I619" s="13">
        <v>210.34437</v>
      </c>
      <c r="J619" s="13">
        <v>390.10874999999999</v>
      </c>
      <c r="K619" s="14">
        <v>1103.5168650000001</v>
      </c>
      <c r="L619" s="13">
        <v>4132.1099999999997</v>
      </c>
      <c r="M619" s="15">
        <v>232.72936999999999</v>
      </c>
      <c r="O619" s="24">
        <v>45534</v>
      </c>
      <c r="P619" s="23">
        <v>733.18960000000004</v>
      </c>
      <c r="Q619" s="22">
        <v>733.26766999999995</v>
      </c>
      <c r="T619" s="24">
        <v>45534</v>
      </c>
      <c r="U619" s="23">
        <v>1101.896</v>
      </c>
      <c r="V619" s="22">
        <v>1105.1377299999999</v>
      </c>
    </row>
    <row r="620" spans="1:22" x14ac:dyDescent="0.3">
      <c r="A620" s="16">
        <v>45535</v>
      </c>
      <c r="B620" s="17">
        <v>2822.7703299999998</v>
      </c>
      <c r="C620" s="18">
        <v>738.23262999999997</v>
      </c>
      <c r="D620" s="17">
        <v>3086.8558699999999</v>
      </c>
      <c r="E620" s="17">
        <v>4.5373599999999996</v>
      </c>
      <c r="F620" s="17">
        <v>4605.0471299999999</v>
      </c>
      <c r="G620" s="17">
        <v>5467.6874100000005</v>
      </c>
      <c r="H620" s="17">
        <v>49.603520000000003</v>
      </c>
      <c r="I620" s="17">
        <v>211.77987999999999</v>
      </c>
      <c r="J620" s="17">
        <v>392.77109000000002</v>
      </c>
      <c r="K620" s="18">
        <v>1111.04793</v>
      </c>
      <c r="L620" s="17">
        <v>4160.3100000000004</v>
      </c>
      <c r="M620" s="19">
        <v>234.31764999999999</v>
      </c>
      <c r="O620" s="27">
        <v>45535</v>
      </c>
      <c r="P620" s="26">
        <v>738.19332999999995</v>
      </c>
      <c r="Q620" s="25">
        <v>738.27193</v>
      </c>
      <c r="T620" s="27">
        <v>45535</v>
      </c>
      <c r="U620" s="26">
        <v>1109.4159999999999</v>
      </c>
      <c r="V620" s="25">
        <v>1112.67986</v>
      </c>
    </row>
    <row r="621" spans="1:22" x14ac:dyDescent="0.3">
      <c r="A621" s="12">
        <v>45536</v>
      </c>
      <c r="B621" s="13">
        <v>2822.7703299999998</v>
      </c>
      <c r="C621" s="14">
        <v>738.23262999999997</v>
      </c>
      <c r="D621" s="13">
        <v>3086.8558699999999</v>
      </c>
      <c r="E621" s="13">
        <v>4.5373599999999996</v>
      </c>
      <c r="F621" s="13">
        <v>4605.0471299999999</v>
      </c>
      <c r="G621" s="13">
        <v>5467.6874100000005</v>
      </c>
      <c r="H621" s="13">
        <v>49.603520000000003</v>
      </c>
      <c r="I621" s="13">
        <v>211.77987999999999</v>
      </c>
      <c r="J621" s="13">
        <v>392.77109000000002</v>
      </c>
      <c r="K621" s="14">
        <v>1111.04793</v>
      </c>
      <c r="L621" s="13">
        <v>4160.3100000000004</v>
      </c>
      <c r="M621" s="15">
        <v>234.31764999999999</v>
      </c>
      <c r="O621" s="24">
        <v>45536</v>
      </c>
      <c r="P621" s="23">
        <v>738.19332999999995</v>
      </c>
      <c r="Q621" s="22">
        <v>738.27193</v>
      </c>
      <c r="T621" s="24">
        <v>45536</v>
      </c>
      <c r="U621" s="23">
        <v>1109.4159999999999</v>
      </c>
      <c r="V621" s="22">
        <v>1112.67986</v>
      </c>
    </row>
    <row r="622" spans="1:22" x14ac:dyDescent="0.3">
      <c r="A622" s="16">
        <v>45537</v>
      </c>
      <c r="B622" s="17">
        <v>2825.68255</v>
      </c>
      <c r="C622" s="18">
        <v>735.56993499999999</v>
      </c>
      <c r="D622" s="17">
        <v>3082.96713</v>
      </c>
      <c r="E622" s="17">
        <v>4.5481999999999996</v>
      </c>
      <c r="F622" s="17">
        <v>4605.25515</v>
      </c>
      <c r="G622" s="17">
        <v>5471.8477199999998</v>
      </c>
      <c r="H622" s="17">
        <v>49.571019999999997</v>
      </c>
      <c r="I622" s="17">
        <v>210.27064999999999</v>
      </c>
      <c r="J622" s="17">
        <v>392.92318</v>
      </c>
      <c r="K622" s="18">
        <v>1111.04793</v>
      </c>
      <c r="L622" s="17">
        <v>4160.3100000000004</v>
      </c>
      <c r="M622" s="19">
        <v>232.89053000000001</v>
      </c>
      <c r="O622" s="27">
        <v>45537</v>
      </c>
      <c r="P622" s="26">
        <v>735.53092000000004</v>
      </c>
      <c r="Q622" s="25">
        <v>735.60895000000005</v>
      </c>
      <c r="T622" s="27">
        <v>45537</v>
      </c>
      <c r="U622" s="26">
        <v>1109.4159999999999</v>
      </c>
      <c r="V622" s="25">
        <v>1112.67986</v>
      </c>
    </row>
    <row r="623" spans="1:22" x14ac:dyDescent="0.3">
      <c r="A623" s="12">
        <v>45538</v>
      </c>
      <c r="B623" s="13">
        <v>2793.8561800000002</v>
      </c>
      <c r="C623" s="14">
        <v>739.91320500000006</v>
      </c>
      <c r="D623" s="13">
        <v>3069.9996299999998</v>
      </c>
      <c r="E623" s="13">
        <v>4.4993999999999996</v>
      </c>
      <c r="F623" s="13">
        <v>4594.0223100000003</v>
      </c>
      <c r="G623" s="13">
        <v>5447.3018899999997</v>
      </c>
      <c r="H623" s="13">
        <v>49.545929999999998</v>
      </c>
      <c r="I623" s="13">
        <v>209.77234000000001</v>
      </c>
      <c r="J623" s="13">
        <v>388.89578999999998</v>
      </c>
      <c r="K623" s="14">
        <v>1106.322705</v>
      </c>
      <c r="L623" s="13">
        <v>4160.3100000000004</v>
      </c>
      <c r="M623" s="15">
        <v>231.23238000000001</v>
      </c>
      <c r="O623" s="24">
        <v>45538</v>
      </c>
      <c r="P623" s="23">
        <v>739.87373000000002</v>
      </c>
      <c r="Q623" s="22">
        <v>739.95267999999999</v>
      </c>
      <c r="T623" s="24">
        <v>45538</v>
      </c>
      <c r="U623" s="23">
        <v>1104.1162400000001</v>
      </c>
      <c r="V623" s="22">
        <v>1108.52917</v>
      </c>
    </row>
    <row r="624" spans="1:22" x14ac:dyDescent="0.3">
      <c r="A624" s="16">
        <v>45539</v>
      </c>
      <c r="B624" s="17">
        <v>2819.3455899999999</v>
      </c>
      <c r="C624" s="18">
        <v>744.52606500000002</v>
      </c>
      <c r="D624" s="17">
        <v>3097.8389499999998</v>
      </c>
      <c r="E624" s="17">
        <v>4.4814600000000002</v>
      </c>
      <c r="F624" s="17">
        <v>4642.4707799999996</v>
      </c>
      <c r="G624" s="17">
        <v>5508.7220900000002</v>
      </c>
      <c r="H624" s="17">
        <v>49.841329999999999</v>
      </c>
      <c r="I624" s="17">
        <v>212.2509</v>
      </c>
      <c r="J624" s="17">
        <v>394.60014000000001</v>
      </c>
      <c r="K624" s="18">
        <v>1108.5294799999999</v>
      </c>
      <c r="L624" s="17">
        <v>4185.8</v>
      </c>
      <c r="M624" s="19">
        <v>234.81102000000001</v>
      </c>
      <c r="O624" s="27">
        <v>45539</v>
      </c>
      <c r="P624" s="26">
        <v>744.48634000000004</v>
      </c>
      <c r="Q624" s="25">
        <v>744.56578999999999</v>
      </c>
      <c r="T624" s="27">
        <v>45539</v>
      </c>
      <c r="U624" s="26">
        <v>1107.0616199999999</v>
      </c>
      <c r="V624" s="25">
        <v>1109.9973399999999</v>
      </c>
    </row>
    <row r="625" spans="1:22" x14ac:dyDescent="0.3">
      <c r="A625" s="12">
        <v>45540</v>
      </c>
      <c r="B625" s="13">
        <v>2813.7082</v>
      </c>
      <c r="C625" s="14">
        <v>742.74611000000004</v>
      </c>
      <c r="D625" s="13">
        <v>3096.3642399999999</v>
      </c>
      <c r="E625" s="13">
        <v>4.4464399999999999</v>
      </c>
      <c r="F625" s="13">
        <v>4637.4699700000001</v>
      </c>
      <c r="G625" s="13">
        <v>5507.4926599999999</v>
      </c>
      <c r="H625" s="13">
        <v>49.840829999999997</v>
      </c>
      <c r="I625" s="13">
        <v>209.91549000000001</v>
      </c>
      <c r="J625" s="13">
        <v>392.95724999999999</v>
      </c>
      <c r="K625" s="14">
        <v>1102.9831750000001</v>
      </c>
      <c r="L625" s="13">
        <v>4185.82</v>
      </c>
      <c r="M625" s="15">
        <v>236.17010999999999</v>
      </c>
      <c r="O625" s="24">
        <v>45540</v>
      </c>
      <c r="P625" s="23">
        <v>742.70657000000006</v>
      </c>
      <c r="Q625" s="22">
        <v>742.78565000000003</v>
      </c>
      <c r="T625" s="24">
        <v>45540</v>
      </c>
      <c r="U625" s="23">
        <v>1102.4018900000001</v>
      </c>
      <c r="V625" s="22">
        <v>1103.5644600000001</v>
      </c>
    </row>
    <row r="626" spans="1:22" x14ac:dyDescent="0.3">
      <c r="A626" s="16">
        <v>45541</v>
      </c>
      <c r="B626" s="17">
        <v>2801.2078700000002</v>
      </c>
      <c r="C626" s="18">
        <v>744.47775000000001</v>
      </c>
      <c r="D626" s="17">
        <v>3082.86231</v>
      </c>
      <c r="E626" s="17">
        <v>4.4214200000000003</v>
      </c>
      <c r="F626" s="17">
        <v>4640.02862</v>
      </c>
      <c r="G626" s="17">
        <v>5499.3549999999996</v>
      </c>
      <c r="H626" s="17">
        <v>49.704419999999999</v>
      </c>
      <c r="I626" s="17">
        <v>208.5051</v>
      </c>
      <c r="J626" s="17">
        <v>391.72886</v>
      </c>
      <c r="K626" s="18">
        <v>1100.198695</v>
      </c>
      <c r="L626" s="17">
        <v>4172.5</v>
      </c>
      <c r="M626" s="19">
        <v>234.64079000000001</v>
      </c>
      <c r="O626" s="27">
        <v>45541</v>
      </c>
      <c r="P626" s="26">
        <v>744.43790000000001</v>
      </c>
      <c r="Q626" s="25">
        <v>744.51760000000002</v>
      </c>
      <c r="T626" s="27">
        <v>45541</v>
      </c>
      <c r="U626" s="26">
        <v>1099.18335</v>
      </c>
      <c r="V626" s="25">
        <v>1101.2140400000001</v>
      </c>
    </row>
    <row r="627" spans="1:22" x14ac:dyDescent="0.3">
      <c r="A627" s="12">
        <v>45542</v>
      </c>
      <c r="B627" s="13">
        <v>2785.9615100000001</v>
      </c>
      <c r="C627" s="14">
        <v>740.42571999999996</v>
      </c>
      <c r="D627" s="13">
        <v>3066.0829699999999</v>
      </c>
      <c r="E627" s="13">
        <v>4.3973599999999999</v>
      </c>
      <c r="F627" s="13">
        <v>4614.7739600000004</v>
      </c>
      <c r="G627" s="13">
        <v>5469.4232199999997</v>
      </c>
      <c r="H627" s="13">
        <v>49.433889999999998</v>
      </c>
      <c r="I627" s="13">
        <v>207.37026</v>
      </c>
      <c r="J627" s="13">
        <v>389.59676999999999</v>
      </c>
      <c r="K627" s="14">
        <v>1094.21055</v>
      </c>
      <c r="L627" s="13">
        <v>4149.79</v>
      </c>
      <c r="M627" s="15">
        <v>233.36369999999999</v>
      </c>
      <c r="O627" s="24">
        <v>45542</v>
      </c>
      <c r="P627" s="23">
        <v>740.38608999999997</v>
      </c>
      <c r="Q627" s="22">
        <v>740.46534999999994</v>
      </c>
      <c r="T627" s="24">
        <v>45542</v>
      </c>
      <c r="U627" s="23">
        <v>1093.20073</v>
      </c>
      <c r="V627" s="22">
        <v>1095.22037</v>
      </c>
    </row>
    <row r="628" spans="1:22" x14ac:dyDescent="0.3">
      <c r="A628" s="16">
        <v>45543</v>
      </c>
      <c r="B628" s="17">
        <v>2785.9615100000001</v>
      </c>
      <c r="C628" s="18">
        <v>740.42571999999996</v>
      </c>
      <c r="D628" s="17">
        <v>3066.0829699999999</v>
      </c>
      <c r="E628" s="17">
        <v>4.3973599999999999</v>
      </c>
      <c r="F628" s="17">
        <v>4614.7739600000004</v>
      </c>
      <c r="G628" s="17">
        <v>5469.4232199999997</v>
      </c>
      <c r="H628" s="17">
        <v>49.433889999999998</v>
      </c>
      <c r="I628" s="17">
        <v>207.37026</v>
      </c>
      <c r="J628" s="17">
        <v>389.59676999999999</v>
      </c>
      <c r="K628" s="18">
        <v>1094.21055</v>
      </c>
      <c r="L628" s="17">
        <v>4149.79</v>
      </c>
      <c r="M628" s="19">
        <v>233.36369999999999</v>
      </c>
      <c r="O628" s="27">
        <v>45543</v>
      </c>
      <c r="P628" s="26">
        <v>740.38608999999997</v>
      </c>
      <c r="Q628" s="25">
        <v>740.46534999999994</v>
      </c>
      <c r="T628" s="27">
        <v>45543</v>
      </c>
      <c r="U628" s="26">
        <v>1093.20073</v>
      </c>
      <c r="V628" s="25">
        <v>1095.22037</v>
      </c>
    </row>
    <row r="629" spans="1:22" x14ac:dyDescent="0.3">
      <c r="A629" s="12">
        <v>45544</v>
      </c>
      <c r="B629" s="13">
        <v>2760.64779</v>
      </c>
      <c r="C629" s="14">
        <v>745.03850999999997</v>
      </c>
      <c r="D629" s="13">
        <v>3059.5273999999999</v>
      </c>
      <c r="E629" s="13">
        <v>4.38157</v>
      </c>
      <c r="F629" s="13">
        <v>4582.6130899999998</v>
      </c>
      <c r="G629" s="13">
        <v>5427.30285</v>
      </c>
      <c r="H629" s="13">
        <v>49.427999999999997</v>
      </c>
      <c r="I629" s="13">
        <v>208.78921</v>
      </c>
      <c r="J629" s="13">
        <v>382.52199999999999</v>
      </c>
      <c r="K629" s="14">
        <v>1097.8281099999999</v>
      </c>
      <c r="L629" s="13">
        <v>4149.79</v>
      </c>
      <c r="M629" s="15">
        <v>231.79946000000001</v>
      </c>
      <c r="O629" s="24">
        <v>45544</v>
      </c>
      <c r="P629" s="23">
        <v>744.99838</v>
      </c>
      <c r="Q629" s="22">
        <v>745.07863999999995</v>
      </c>
      <c r="T629" s="24">
        <v>45544</v>
      </c>
      <c r="U629" s="23">
        <v>1097.5376799999999</v>
      </c>
      <c r="V629" s="22">
        <v>1098.1185399999999</v>
      </c>
    </row>
    <row r="630" spans="1:22" x14ac:dyDescent="0.3">
      <c r="A630" s="16">
        <v>45545</v>
      </c>
      <c r="B630" s="17">
        <v>2806.1190900000001</v>
      </c>
      <c r="C630" s="18">
        <v>752.42984999999999</v>
      </c>
      <c r="D630" s="17">
        <v>3102.1866100000002</v>
      </c>
      <c r="E630" s="17">
        <v>4.4414100000000003</v>
      </c>
      <c r="F630" s="17">
        <v>4650.3452200000002</v>
      </c>
      <c r="G630" s="17">
        <v>5510.3087699999996</v>
      </c>
      <c r="H630" s="17">
        <v>50.260399999999997</v>
      </c>
      <c r="I630" s="17">
        <v>210.32938999999999</v>
      </c>
      <c r="J630" s="17">
        <v>389.14981</v>
      </c>
      <c r="K630" s="18">
        <v>1108.0845949999998</v>
      </c>
      <c r="L630" s="17">
        <v>4220.68</v>
      </c>
      <c r="M630" s="19">
        <v>235.43047999999999</v>
      </c>
      <c r="O630" s="27">
        <v>45545</v>
      </c>
      <c r="P630" s="26">
        <v>752.38960999999995</v>
      </c>
      <c r="Q630" s="25">
        <v>752.47009000000003</v>
      </c>
      <c r="T630" s="27">
        <v>45545</v>
      </c>
      <c r="U630" s="26">
        <v>1106.0482099999999</v>
      </c>
      <c r="V630" s="25">
        <v>1110.1209799999999</v>
      </c>
    </row>
    <row r="631" spans="1:22" x14ac:dyDescent="0.3">
      <c r="A631" s="12">
        <v>45546</v>
      </c>
      <c r="B631" s="13">
        <v>2843.0736700000002</v>
      </c>
      <c r="C631" s="14">
        <v>761.87267500000007</v>
      </c>
      <c r="D631" s="13">
        <v>3148.5214700000001</v>
      </c>
      <c r="E631" s="13">
        <v>4.5352699999999997</v>
      </c>
      <c r="F631" s="13">
        <v>4718.4566100000002</v>
      </c>
      <c r="G631" s="13">
        <v>5577.50713</v>
      </c>
      <c r="H631" s="13">
        <v>51.03396</v>
      </c>
      <c r="I631" s="13">
        <v>214.94683000000001</v>
      </c>
      <c r="J631" s="13">
        <v>393.71341999999999</v>
      </c>
      <c r="K631" s="14">
        <v>1122.3296949999999</v>
      </c>
      <c r="L631" s="13">
        <v>4285.6099999999997</v>
      </c>
      <c r="M631" s="15">
        <v>238.73602</v>
      </c>
      <c r="O631" s="24">
        <v>45546</v>
      </c>
      <c r="P631" s="23">
        <v>761.83204000000001</v>
      </c>
      <c r="Q631" s="22">
        <v>761.91331000000002</v>
      </c>
      <c r="T631" s="24">
        <v>45546</v>
      </c>
      <c r="U631" s="23">
        <v>1121.0070599999999</v>
      </c>
      <c r="V631" s="22">
        <v>1123.6523299999999</v>
      </c>
    </row>
    <row r="632" spans="1:22" x14ac:dyDescent="0.3">
      <c r="A632" s="16">
        <v>45547</v>
      </c>
      <c r="B632" s="17">
        <v>2862.81106</v>
      </c>
      <c r="C632" s="18">
        <v>758.77553499999999</v>
      </c>
      <c r="D632" s="17">
        <v>3146.6039000000001</v>
      </c>
      <c r="E632" s="17">
        <v>4.58378</v>
      </c>
      <c r="F632" s="17">
        <v>4723.2211200000002</v>
      </c>
      <c r="G632" s="17">
        <v>5596.2041499999996</v>
      </c>
      <c r="H632" s="17">
        <v>50.946300000000001</v>
      </c>
      <c r="I632" s="17">
        <v>217.44199</v>
      </c>
      <c r="J632" s="17">
        <v>397.00088</v>
      </c>
      <c r="K632" s="18">
        <v>1128.8350249999999</v>
      </c>
      <c r="L632" s="17">
        <v>4278.28</v>
      </c>
      <c r="M632" s="19">
        <v>239.53663</v>
      </c>
      <c r="O632" s="27">
        <v>45547</v>
      </c>
      <c r="P632" s="26">
        <v>758.73515999999995</v>
      </c>
      <c r="Q632" s="25">
        <v>758.81591000000003</v>
      </c>
      <c r="T632" s="27">
        <v>45547</v>
      </c>
      <c r="U632" s="26">
        <v>1127.64364</v>
      </c>
      <c r="V632" s="25">
        <v>1130.0264099999999</v>
      </c>
    </row>
    <row r="633" spans="1:22" x14ac:dyDescent="0.3">
      <c r="A633" s="12">
        <v>45548</v>
      </c>
      <c r="B633" s="13">
        <v>2845.10887</v>
      </c>
      <c r="C633" s="14">
        <v>749.16977500000007</v>
      </c>
      <c r="D633" s="13">
        <v>3119.8718600000002</v>
      </c>
      <c r="E633" s="13">
        <v>4.5711199999999996</v>
      </c>
      <c r="F633" s="13">
        <v>4697.9989999999998</v>
      </c>
      <c r="G633" s="13">
        <v>5572.6512700000003</v>
      </c>
      <c r="H633" s="13">
        <v>50.496929999999999</v>
      </c>
      <c r="I633" s="13">
        <v>219.54863</v>
      </c>
      <c r="J633" s="13">
        <v>397.99995999999999</v>
      </c>
      <c r="K633" s="14">
        <v>1124.0734050000001</v>
      </c>
      <c r="L633" s="13">
        <v>4236.63</v>
      </c>
      <c r="M633" s="15">
        <v>239.11242999999999</v>
      </c>
      <c r="O633" s="24">
        <v>45548</v>
      </c>
      <c r="P633" s="23">
        <v>749.13003000000003</v>
      </c>
      <c r="Q633" s="22">
        <v>749.20952</v>
      </c>
      <c r="T633" s="24">
        <v>45548</v>
      </c>
      <c r="U633" s="23">
        <v>1123.17868</v>
      </c>
      <c r="V633" s="22">
        <v>1124.96813</v>
      </c>
    </row>
    <row r="634" spans="1:22" x14ac:dyDescent="0.3">
      <c r="A634" s="16">
        <v>45549</v>
      </c>
      <c r="B634" s="17">
        <v>2801.7939000000001</v>
      </c>
      <c r="C634" s="18">
        <v>737.76414</v>
      </c>
      <c r="D634" s="17">
        <v>3072.3737900000001</v>
      </c>
      <c r="E634" s="17">
        <v>4.5015200000000002</v>
      </c>
      <c r="F634" s="17">
        <v>4626.4749499999998</v>
      </c>
      <c r="G634" s="17">
        <v>5487.8111900000004</v>
      </c>
      <c r="H634" s="17">
        <v>49.728149999999999</v>
      </c>
      <c r="I634" s="17">
        <v>216.20614</v>
      </c>
      <c r="J634" s="17">
        <v>391.94065999999998</v>
      </c>
      <c r="K634" s="18">
        <v>1106.9601050000001</v>
      </c>
      <c r="L634" s="17">
        <v>4172.13</v>
      </c>
      <c r="M634" s="19">
        <v>235.47210000000001</v>
      </c>
      <c r="O634" s="27">
        <v>45549</v>
      </c>
      <c r="P634" s="26">
        <v>737.72500000000002</v>
      </c>
      <c r="Q634" s="25">
        <v>737.80327999999997</v>
      </c>
      <c r="T634" s="27">
        <v>45549</v>
      </c>
      <c r="U634" s="26">
        <v>1106.079</v>
      </c>
      <c r="V634" s="25">
        <v>1107.84121</v>
      </c>
    </row>
    <row r="635" spans="1:22" x14ac:dyDescent="0.3">
      <c r="A635" s="12">
        <v>45550</v>
      </c>
      <c r="B635" s="13">
        <v>2801.7939000000001</v>
      </c>
      <c r="C635" s="14">
        <v>737.76414</v>
      </c>
      <c r="D635" s="13">
        <v>3072.3737900000001</v>
      </c>
      <c r="E635" s="13">
        <v>4.5015200000000002</v>
      </c>
      <c r="F635" s="13">
        <v>4626.4749499999998</v>
      </c>
      <c r="G635" s="13">
        <v>5487.8111900000004</v>
      </c>
      <c r="H635" s="13">
        <v>49.728149999999999</v>
      </c>
      <c r="I635" s="13">
        <v>216.20614</v>
      </c>
      <c r="J635" s="13">
        <v>391.94065999999998</v>
      </c>
      <c r="K635" s="14">
        <v>1106.9601050000001</v>
      </c>
      <c r="L635" s="13">
        <v>4172.13</v>
      </c>
      <c r="M635" s="15">
        <v>235.47210000000001</v>
      </c>
      <c r="O635" s="24">
        <v>45550</v>
      </c>
      <c r="P635" s="23">
        <v>737.72500000000002</v>
      </c>
      <c r="Q635" s="22">
        <v>737.80327999999997</v>
      </c>
      <c r="T635" s="24">
        <v>45550</v>
      </c>
      <c r="U635" s="23">
        <v>1106.079</v>
      </c>
      <c r="V635" s="22">
        <v>1107.84121</v>
      </c>
    </row>
    <row r="636" spans="1:22" x14ac:dyDescent="0.3">
      <c r="A636" s="16">
        <v>45551</v>
      </c>
      <c r="B636" s="17">
        <v>2809.7209400000002</v>
      </c>
      <c r="C636" s="18">
        <v>748.84768499999996</v>
      </c>
      <c r="D636" s="17">
        <v>3069.2095399999998</v>
      </c>
      <c r="E636" s="17">
        <v>4.5137200000000002</v>
      </c>
      <c r="F636" s="17">
        <v>4641.0774099999999</v>
      </c>
      <c r="G636" s="17">
        <v>5506.1685600000001</v>
      </c>
      <c r="H636" s="17">
        <v>49.734079999999999</v>
      </c>
      <c r="I636" s="17">
        <v>216.47538</v>
      </c>
      <c r="J636" s="17">
        <v>393.17802</v>
      </c>
      <c r="K636" s="18">
        <v>1107.5483650000001</v>
      </c>
      <c r="L636" s="17">
        <v>4172.13</v>
      </c>
      <c r="M636" s="19">
        <v>236.18057999999999</v>
      </c>
      <c r="O636" s="27">
        <v>45551</v>
      </c>
      <c r="P636" s="26">
        <v>748.80736000000002</v>
      </c>
      <c r="Q636" s="25">
        <v>748.88801000000001</v>
      </c>
      <c r="T636" s="27">
        <v>45551</v>
      </c>
      <c r="U636" s="26">
        <v>1106.37231</v>
      </c>
      <c r="V636" s="25">
        <v>1108.72442</v>
      </c>
    </row>
    <row r="637" spans="1:22" x14ac:dyDescent="0.3">
      <c r="A637" s="12">
        <v>45552</v>
      </c>
      <c r="B637" s="13">
        <v>2854.5892800000001</v>
      </c>
      <c r="C637" s="14">
        <v>764.54241999999999</v>
      </c>
      <c r="D637" s="13">
        <v>3105.76548</v>
      </c>
      <c r="E637" s="13">
        <v>4.5347200000000001</v>
      </c>
      <c r="F637" s="13">
        <v>4695.1842200000001</v>
      </c>
      <c r="G637" s="13">
        <v>5565.4678100000001</v>
      </c>
      <c r="H637" s="13">
        <v>50.389719999999997</v>
      </c>
      <c r="I637" s="13">
        <v>218.85583</v>
      </c>
      <c r="J637" s="13">
        <v>398.60601000000003</v>
      </c>
      <c r="K637" s="14">
        <v>1115.5242350000001</v>
      </c>
      <c r="L637" s="13">
        <v>4220.58</v>
      </c>
      <c r="M637" s="15">
        <v>239.29580999999999</v>
      </c>
      <c r="O637" s="24">
        <v>45552</v>
      </c>
      <c r="P637" s="23">
        <v>764.50086999999996</v>
      </c>
      <c r="Q637" s="22">
        <v>764.58397000000002</v>
      </c>
      <c r="T637" s="24">
        <v>45552</v>
      </c>
      <c r="U637" s="23">
        <v>1114.1974600000001</v>
      </c>
      <c r="V637" s="22">
        <v>1116.8510100000001</v>
      </c>
    </row>
    <row r="638" spans="1:22" x14ac:dyDescent="0.3">
      <c r="A638" s="16">
        <v>45553</v>
      </c>
      <c r="B638" s="17">
        <v>2869.3905100000002</v>
      </c>
      <c r="C638" s="18">
        <v>770.68918000000008</v>
      </c>
      <c r="D638" s="17">
        <v>3118.1861600000002</v>
      </c>
      <c r="E638" s="17">
        <v>4.5540099999999999</v>
      </c>
      <c r="F638" s="17">
        <v>4713.2870899999998</v>
      </c>
      <c r="G638" s="17">
        <v>5600.7908200000002</v>
      </c>
      <c r="H638" s="17">
        <v>50.613570000000003</v>
      </c>
      <c r="I638" s="17">
        <v>220.91349</v>
      </c>
      <c r="J638" s="17">
        <v>400.32956000000001</v>
      </c>
      <c r="K638" s="18">
        <v>1123.0020300000001</v>
      </c>
      <c r="L638" s="17">
        <v>4239.33</v>
      </c>
      <c r="M638" s="19">
        <v>241.45407</v>
      </c>
      <c r="O638" s="27">
        <v>45553</v>
      </c>
      <c r="P638" s="26">
        <v>770.64715000000001</v>
      </c>
      <c r="Q638" s="25">
        <v>770.73121000000003</v>
      </c>
      <c r="T638" s="27">
        <v>45553</v>
      </c>
      <c r="U638" s="26">
        <v>1122.1095800000001</v>
      </c>
      <c r="V638" s="25">
        <v>1123.8944799999999</v>
      </c>
    </row>
    <row r="639" spans="1:22" x14ac:dyDescent="0.3">
      <c r="A639" s="12">
        <v>45554</v>
      </c>
      <c r="B639" s="13">
        <v>2851.1370000000002</v>
      </c>
      <c r="C639" s="14">
        <v>765.00255500000003</v>
      </c>
      <c r="D639" s="13">
        <v>3085.1356799999999</v>
      </c>
      <c r="E639" s="13">
        <v>4.5054699999999999</v>
      </c>
      <c r="F639" s="13">
        <v>4662.45003</v>
      </c>
      <c r="G639" s="13">
        <v>5551.66291</v>
      </c>
      <c r="H639" s="13">
        <v>50.060760000000002</v>
      </c>
      <c r="I639" s="13">
        <v>216.76159999999999</v>
      </c>
      <c r="J639" s="13">
        <v>398.73984999999999</v>
      </c>
      <c r="K639" s="14">
        <v>1114.0708950000001</v>
      </c>
      <c r="L639" s="13">
        <v>4189.46</v>
      </c>
      <c r="M639" s="15">
        <v>239.77381</v>
      </c>
      <c r="O639" s="24">
        <v>45554</v>
      </c>
      <c r="P639" s="23">
        <v>764.96064999999999</v>
      </c>
      <c r="Q639" s="22">
        <v>765.04445999999996</v>
      </c>
      <c r="T639" s="24">
        <v>45554</v>
      </c>
      <c r="U639" s="23">
        <v>1113.0340000000001</v>
      </c>
      <c r="V639" s="22">
        <v>1115.10779</v>
      </c>
    </row>
    <row r="640" spans="1:22" x14ac:dyDescent="0.3">
      <c r="A640" s="16">
        <v>45555</v>
      </c>
      <c r="B640" s="17">
        <v>2836.3541799999998</v>
      </c>
      <c r="C640" s="18">
        <v>770.51268000000005</v>
      </c>
      <c r="D640" s="17">
        <v>3075.4668299999998</v>
      </c>
      <c r="E640" s="17">
        <v>4.4863299999999997</v>
      </c>
      <c r="F640" s="17">
        <v>4652.3139300000003</v>
      </c>
      <c r="G640" s="17">
        <v>5544.7415499999997</v>
      </c>
      <c r="H640" s="17">
        <v>49.958919999999999</v>
      </c>
      <c r="I640" s="17">
        <v>215.75071</v>
      </c>
      <c r="J640" s="17">
        <v>396.55032999999997</v>
      </c>
      <c r="K640" s="18">
        <v>1114.103705</v>
      </c>
      <c r="L640" s="17">
        <v>4175.1000000000004</v>
      </c>
      <c r="M640" s="19">
        <v>238.44089</v>
      </c>
      <c r="O640" s="27">
        <v>45555</v>
      </c>
      <c r="P640" s="26">
        <v>770.47001999999998</v>
      </c>
      <c r="Q640" s="25">
        <v>770.55534</v>
      </c>
      <c r="T640" s="27">
        <v>45555</v>
      </c>
      <c r="U640" s="26">
        <v>1113.0631800000001</v>
      </c>
      <c r="V640" s="25">
        <v>1115.1442300000001</v>
      </c>
    </row>
    <row r="641" spans="1:22" x14ac:dyDescent="0.3">
      <c r="A641" s="12">
        <v>45556</v>
      </c>
      <c r="B641" s="13">
        <v>2823.9832200000001</v>
      </c>
      <c r="C641" s="14">
        <v>767.15202999999997</v>
      </c>
      <c r="D641" s="13">
        <v>3062.05296</v>
      </c>
      <c r="E641" s="13">
        <v>4.4667700000000004</v>
      </c>
      <c r="F641" s="13">
        <v>4632.0225200000004</v>
      </c>
      <c r="G641" s="13">
        <v>5520.5577599999997</v>
      </c>
      <c r="H641" s="13">
        <v>49.741019999999999</v>
      </c>
      <c r="I641" s="13">
        <v>214.80969999999999</v>
      </c>
      <c r="J641" s="13">
        <v>394.82074</v>
      </c>
      <c r="K641" s="14">
        <v>1109.244455</v>
      </c>
      <c r="L641" s="13">
        <v>4156.8900000000003</v>
      </c>
      <c r="M641" s="15">
        <v>237.40091000000001</v>
      </c>
      <c r="O641" s="24">
        <v>45556</v>
      </c>
      <c r="P641" s="23">
        <v>767.10955999999999</v>
      </c>
      <c r="Q641" s="22">
        <v>767.19449999999995</v>
      </c>
      <c r="T641" s="24">
        <v>45556</v>
      </c>
      <c r="U641" s="23">
        <v>1108.20847</v>
      </c>
      <c r="V641" s="22">
        <v>1110.28044</v>
      </c>
    </row>
    <row r="642" spans="1:22" x14ac:dyDescent="0.3">
      <c r="A642" s="16">
        <v>45557</v>
      </c>
      <c r="B642" s="17">
        <v>2823.9832200000001</v>
      </c>
      <c r="C642" s="18">
        <v>767.15202999999997</v>
      </c>
      <c r="D642" s="17">
        <v>3062.05296</v>
      </c>
      <c r="E642" s="17">
        <v>4.4667700000000004</v>
      </c>
      <c r="F642" s="17">
        <v>4632.0225200000004</v>
      </c>
      <c r="G642" s="17">
        <v>5520.5577599999997</v>
      </c>
      <c r="H642" s="17">
        <v>49.741019999999999</v>
      </c>
      <c r="I642" s="17">
        <v>214.80969999999999</v>
      </c>
      <c r="J642" s="17">
        <v>394.82074</v>
      </c>
      <c r="K642" s="18">
        <v>1109.244455</v>
      </c>
      <c r="L642" s="17">
        <v>4156.8900000000003</v>
      </c>
      <c r="M642" s="19">
        <v>237.40091000000001</v>
      </c>
      <c r="O642" s="27">
        <v>45557</v>
      </c>
      <c r="P642" s="26">
        <v>767.10955999999999</v>
      </c>
      <c r="Q642" s="25">
        <v>767.19449999999995</v>
      </c>
      <c r="T642" s="27">
        <v>45557</v>
      </c>
      <c r="U642" s="26">
        <v>1108.20847</v>
      </c>
      <c r="V642" s="25">
        <v>1110.28044</v>
      </c>
    </row>
    <row r="643" spans="1:22" x14ac:dyDescent="0.3">
      <c r="A643" s="12">
        <v>45558</v>
      </c>
      <c r="B643" s="13">
        <v>2847.67749</v>
      </c>
      <c r="C643" s="14">
        <v>758.94434999999999</v>
      </c>
      <c r="D643" s="13">
        <v>3079.9762900000001</v>
      </c>
      <c r="E643" s="13">
        <v>4.5002300000000002</v>
      </c>
      <c r="F643" s="13">
        <v>4627.4499400000004</v>
      </c>
      <c r="G643" s="13">
        <v>5549.6559900000002</v>
      </c>
      <c r="H643" s="13">
        <v>49.754060000000003</v>
      </c>
      <c r="I643" s="13">
        <v>214.91521</v>
      </c>
      <c r="J643" s="13">
        <v>396.95850999999999</v>
      </c>
      <c r="K643" s="14">
        <v>1108.35718</v>
      </c>
      <c r="L643" s="13">
        <v>4156.8900000000003</v>
      </c>
      <c r="M643" s="15">
        <v>240.28196</v>
      </c>
      <c r="O643" s="24">
        <v>45558</v>
      </c>
      <c r="P643" s="23">
        <v>758.90278000000001</v>
      </c>
      <c r="Q643" s="22">
        <v>758.98591999999996</v>
      </c>
      <c r="T643" s="24">
        <v>45558</v>
      </c>
      <c r="U643" s="23">
        <v>1107.32285</v>
      </c>
      <c r="V643" s="22">
        <v>1109.3915099999999</v>
      </c>
    </row>
    <row r="644" spans="1:22" x14ac:dyDescent="0.3">
      <c r="A644" s="16">
        <v>45559</v>
      </c>
      <c r="B644" s="17">
        <v>2853.8669</v>
      </c>
      <c r="C644" s="18">
        <v>749.47423499999991</v>
      </c>
      <c r="D644" s="17">
        <v>3083.4891600000001</v>
      </c>
      <c r="E644" s="17">
        <v>4.5632599999999996</v>
      </c>
      <c r="F644" s="17">
        <v>4633.5861800000002</v>
      </c>
      <c r="G644" s="17">
        <v>5562.7134900000001</v>
      </c>
      <c r="H644" s="17">
        <v>49.663820000000001</v>
      </c>
      <c r="I644" s="17">
        <v>215.13939999999999</v>
      </c>
      <c r="J644" s="17">
        <v>398.45137999999997</v>
      </c>
      <c r="K644" s="18">
        <v>1103.08482</v>
      </c>
      <c r="L644" s="17">
        <v>4155.3100000000004</v>
      </c>
      <c r="M644" s="19">
        <v>239.82741999999999</v>
      </c>
      <c r="O644" s="27">
        <v>45559</v>
      </c>
      <c r="P644" s="26">
        <v>749.43367999999998</v>
      </c>
      <c r="Q644" s="25">
        <v>749.51478999999995</v>
      </c>
      <c r="T644" s="27">
        <v>45559</v>
      </c>
      <c r="U644" s="26">
        <v>1101.3278499999999</v>
      </c>
      <c r="V644" s="25">
        <v>1104.8417899999999</v>
      </c>
    </row>
    <row r="645" spans="1:22" x14ac:dyDescent="0.3">
      <c r="A645" s="12">
        <v>45560</v>
      </c>
      <c r="B645" s="13">
        <v>2840.6838299999999</v>
      </c>
      <c r="C645" s="14">
        <v>756.76520499999992</v>
      </c>
      <c r="D645" s="13">
        <v>3075.9279200000001</v>
      </c>
      <c r="E645" s="13">
        <v>4.5415799999999997</v>
      </c>
      <c r="F645" s="13">
        <v>4624.5711899999997</v>
      </c>
      <c r="G645" s="13">
        <v>5535.8667100000002</v>
      </c>
      <c r="H645" s="13">
        <v>49.510269999999998</v>
      </c>
      <c r="I645" s="13">
        <v>212.43097</v>
      </c>
      <c r="J645" s="13">
        <v>393.66341999999997</v>
      </c>
      <c r="K645" s="14">
        <v>1099.7435350000001</v>
      </c>
      <c r="L645" s="13">
        <v>4139.43</v>
      </c>
      <c r="M645" s="15">
        <v>240.68201999999999</v>
      </c>
      <c r="O645" s="24">
        <v>45560</v>
      </c>
      <c r="P645" s="23">
        <v>756.72370000000001</v>
      </c>
      <c r="Q645" s="22">
        <v>756.80670999999995</v>
      </c>
      <c r="T645" s="24">
        <v>45560</v>
      </c>
      <c r="U645" s="23">
        <v>1098.57484</v>
      </c>
      <c r="V645" s="22">
        <v>1100.9122299999999</v>
      </c>
    </row>
    <row r="646" spans="1:22" x14ac:dyDescent="0.3">
      <c r="A646" s="16">
        <v>45561</v>
      </c>
      <c r="B646" s="17">
        <v>2887.7496700000002</v>
      </c>
      <c r="C646" s="18">
        <v>766.03511499999991</v>
      </c>
      <c r="D646" s="17">
        <v>3112.7658700000002</v>
      </c>
      <c r="E646" s="17">
        <v>4.6666299999999996</v>
      </c>
      <c r="F646" s="17">
        <v>4681.82312</v>
      </c>
      <c r="G646" s="17">
        <v>5617.4330499999996</v>
      </c>
      <c r="H646" s="17">
        <v>50.123910000000002</v>
      </c>
      <c r="I646" s="17">
        <v>214.36372</v>
      </c>
      <c r="J646" s="17">
        <v>398.70859999999999</v>
      </c>
      <c r="K646" s="18">
        <v>1113.757955</v>
      </c>
      <c r="L646" s="17">
        <v>4192.74</v>
      </c>
      <c r="M646" s="19">
        <v>244.01222000000001</v>
      </c>
      <c r="O646" s="27">
        <v>45561</v>
      </c>
      <c r="P646" s="26">
        <v>765.99312999999995</v>
      </c>
      <c r="Q646" s="25">
        <v>766.07709999999997</v>
      </c>
      <c r="T646" s="27">
        <v>45561</v>
      </c>
      <c r="U646" s="26">
        <v>1113.0183099999999</v>
      </c>
      <c r="V646" s="25">
        <v>1114.4975999999999</v>
      </c>
    </row>
    <row r="647" spans="1:22" x14ac:dyDescent="0.3">
      <c r="A647" s="12">
        <v>45562</v>
      </c>
      <c r="B647" s="13">
        <v>2902.56963</v>
      </c>
      <c r="C647" s="14">
        <v>769.74580999999989</v>
      </c>
      <c r="D647" s="13">
        <v>3105.8697000000002</v>
      </c>
      <c r="E647" s="13">
        <v>4.6849400000000001</v>
      </c>
      <c r="F647" s="13">
        <v>4681.8881600000004</v>
      </c>
      <c r="G647" s="13">
        <v>5615.2084800000002</v>
      </c>
      <c r="H647" s="13">
        <v>50.0379</v>
      </c>
      <c r="I647" s="13">
        <v>213.43405999999999</v>
      </c>
      <c r="J647" s="13">
        <v>399.36016000000001</v>
      </c>
      <c r="K647" s="14">
        <v>1121.314905</v>
      </c>
      <c r="L647" s="13">
        <v>4188.1099999999997</v>
      </c>
      <c r="M647" s="15">
        <v>244.84711999999999</v>
      </c>
      <c r="O647" s="24">
        <v>45562</v>
      </c>
      <c r="P647" s="23">
        <v>769.70336999999995</v>
      </c>
      <c r="Q647" s="22">
        <v>769.78824999999995</v>
      </c>
      <c r="T647" s="24">
        <v>45562</v>
      </c>
      <c r="U647" s="23">
        <v>1120.7144699999999</v>
      </c>
      <c r="V647" s="22">
        <v>1121.91534</v>
      </c>
    </row>
    <row r="648" spans="1:22" x14ac:dyDescent="0.3">
      <c r="A648" s="16">
        <v>45563</v>
      </c>
      <c r="B648" s="17">
        <v>2886.0057400000001</v>
      </c>
      <c r="C648" s="18">
        <v>765.35316</v>
      </c>
      <c r="D648" s="17">
        <v>3088.1456400000002</v>
      </c>
      <c r="E648" s="17">
        <v>4.6582100000000004</v>
      </c>
      <c r="F648" s="17">
        <v>4655.1703500000003</v>
      </c>
      <c r="G648" s="17">
        <v>5583.1645500000004</v>
      </c>
      <c r="H648" s="17">
        <v>49.75235</v>
      </c>
      <c r="I648" s="17">
        <v>212.21607</v>
      </c>
      <c r="J648" s="17">
        <v>397.08116000000001</v>
      </c>
      <c r="K648" s="18">
        <v>1114.91598</v>
      </c>
      <c r="L648" s="17">
        <v>4164.21</v>
      </c>
      <c r="M648" s="19">
        <v>243.44986</v>
      </c>
      <c r="O648" s="27">
        <v>45563</v>
      </c>
      <c r="P648" s="26">
        <v>765.31096000000002</v>
      </c>
      <c r="Q648" s="25">
        <v>765.39535999999998</v>
      </c>
      <c r="T648" s="27">
        <v>45563</v>
      </c>
      <c r="U648" s="26">
        <v>1114.31897</v>
      </c>
      <c r="V648" s="25">
        <v>1115.5129899999999</v>
      </c>
    </row>
    <row r="649" spans="1:22" x14ac:dyDescent="0.3">
      <c r="A649" s="12">
        <v>45564</v>
      </c>
      <c r="B649" s="13">
        <v>2886.0057400000001</v>
      </c>
      <c r="C649" s="14">
        <v>765.35316</v>
      </c>
      <c r="D649" s="13">
        <v>3088.1456400000002</v>
      </c>
      <c r="E649" s="13">
        <v>4.6582100000000004</v>
      </c>
      <c r="F649" s="13">
        <v>4655.1703500000003</v>
      </c>
      <c r="G649" s="13">
        <v>5583.1645500000004</v>
      </c>
      <c r="H649" s="13">
        <v>49.75235</v>
      </c>
      <c r="I649" s="13">
        <v>212.21607</v>
      </c>
      <c r="J649" s="13">
        <v>397.08116000000001</v>
      </c>
      <c r="K649" s="14">
        <v>1114.91598</v>
      </c>
      <c r="L649" s="13">
        <v>4164.21</v>
      </c>
      <c r="M649" s="15">
        <v>243.44986</v>
      </c>
      <c r="O649" s="24">
        <v>45564</v>
      </c>
      <c r="P649" s="23">
        <v>765.31096000000002</v>
      </c>
      <c r="Q649" s="22">
        <v>765.39535999999998</v>
      </c>
      <c r="T649" s="24">
        <v>45564</v>
      </c>
      <c r="U649" s="23">
        <v>1114.31897</v>
      </c>
      <c r="V649" s="22">
        <v>1115.5129899999999</v>
      </c>
    </row>
    <row r="650" spans="1:22" x14ac:dyDescent="0.3">
      <c r="A650" s="16">
        <v>45565</v>
      </c>
      <c r="B650" s="17">
        <v>2888.9206800000002</v>
      </c>
      <c r="C650" s="18">
        <v>765.08598000000006</v>
      </c>
      <c r="D650" s="17">
        <v>3082.4308799999999</v>
      </c>
      <c r="E650" s="17">
        <v>4.6377199999999998</v>
      </c>
      <c r="F650" s="17">
        <v>4647.4665699999996</v>
      </c>
      <c r="G650" s="17">
        <v>5585.6630800000003</v>
      </c>
      <c r="H650" s="17">
        <v>49.691499999999998</v>
      </c>
      <c r="I650" s="17">
        <v>212.43800999999999</v>
      </c>
      <c r="J650" s="17">
        <v>395.36203999999998</v>
      </c>
      <c r="K650" s="18">
        <v>1119.7130099999999</v>
      </c>
      <c r="L650" s="17">
        <v>4164.21</v>
      </c>
      <c r="M650" s="19">
        <v>241.64861999999999</v>
      </c>
      <c r="O650" s="27">
        <v>45565</v>
      </c>
      <c r="P650" s="26">
        <v>765.04381000000001</v>
      </c>
      <c r="Q650" s="25">
        <v>765.12815000000001</v>
      </c>
      <c r="T650" s="27">
        <v>45565</v>
      </c>
      <c r="U650" s="26">
        <v>1118.8097700000001</v>
      </c>
      <c r="V650" s="25">
        <v>1120.61625</v>
      </c>
    </row>
    <row r="651" spans="1:22" x14ac:dyDescent="0.3">
      <c r="A651" s="12">
        <v>45566</v>
      </c>
      <c r="B651" s="13">
        <v>2878.2219500000001</v>
      </c>
      <c r="C651" s="14">
        <v>766.97014999999999</v>
      </c>
      <c r="D651" s="13">
        <v>3094.2348200000001</v>
      </c>
      <c r="E651" s="13">
        <v>4.6430699999999998</v>
      </c>
      <c r="F651" s="13">
        <v>4628.0939900000003</v>
      </c>
      <c r="G651" s="13">
        <v>5551.9161199999999</v>
      </c>
      <c r="H651" s="13">
        <v>49.849220000000003</v>
      </c>
      <c r="I651" s="13">
        <v>211.74175</v>
      </c>
      <c r="J651" s="13">
        <v>394.63717000000003</v>
      </c>
      <c r="K651" s="14">
        <v>1126.68442</v>
      </c>
      <c r="L651" s="13">
        <v>4178.3</v>
      </c>
      <c r="M651" s="15">
        <v>240.72013999999999</v>
      </c>
      <c r="O651" s="24">
        <v>45566</v>
      </c>
      <c r="P651" s="23">
        <v>766.92791</v>
      </c>
      <c r="Q651" s="22">
        <v>767.01238999999998</v>
      </c>
      <c r="T651" s="24">
        <v>45566</v>
      </c>
      <c r="U651" s="23">
        <v>1125.0134599999999</v>
      </c>
      <c r="V651" s="22">
        <v>1128.35538</v>
      </c>
    </row>
    <row r="652" spans="1:22" x14ac:dyDescent="0.3">
      <c r="A652" s="16">
        <v>45567</v>
      </c>
      <c r="B652" s="17">
        <v>2906.4676899999999</v>
      </c>
      <c r="C652" s="18">
        <v>774.82849499999998</v>
      </c>
      <c r="D652" s="17">
        <v>3132.8735099999999</v>
      </c>
      <c r="E652" s="17">
        <v>4.6290100000000001</v>
      </c>
      <c r="F652" s="17">
        <v>4661.8381499999996</v>
      </c>
      <c r="G652" s="17">
        <v>5596.8670300000003</v>
      </c>
      <c r="H652" s="17">
        <v>50.396949999999997</v>
      </c>
      <c r="I652" s="17">
        <v>217.17744999999999</v>
      </c>
      <c r="J652" s="17">
        <v>399.13731999999999</v>
      </c>
      <c r="K652" s="18">
        <v>1137.069375</v>
      </c>
      <c r="L652" s="17">
        <v>4224.21</v>
      </c>
      <c r="M652" s="19">
        <v>242.76161999999999</v>
      </c>
      <c r="O652" s="27">
        <v>45567</v>
      </c>
      <c r="P652" s="26">
        <v>774.78585999999996</v>
      </c>
      <c r="Q652" s="25">
        <v>774.87112999999999</v>
      </c>
      <c r="T652" s="27">
        <v>45567</v>
      </c>
      <c r="U652" s="26">
        <v>1136.1511499999999</v>
      </c>
      <c r="V652" s="25">
        <v>1137.9875999999999</v>
      </c>
    </row>
    <row r="653" spans="1:22" x14ac:dyDescent="0.3">
      <c r="A653" s="12">
        <v>45568</v>
      </c>
      <c r="B653" s="13">
        <v>2875.3562900000002</v>
      </c>
      <c r="C653" s="14">
        <v>774.08382499999993</v>
      </c>
      <c r="D653" s="13">
        <v>3104.3388300000001</v>
      </c>
      <c r="E653" s="13">
        <v>4.5705099999999996</v>
      </c>
      <c r="F653" s="13">
        <v>4631.3391700000002</v>
      </c>
      <c r="G653" s="13">
        <v>5510.06621</v>
      </c>
      <c r="H653" s="13">
        <v>50.059449999999998</v>
      </c>
      <c r="I653" s="13">
        <v>215.09721999999999</v>
      </c>
      <c r="J653" s="13">
        <v>395.77337999999997</v>
      </c>
      <c r="K653" s="14">
        <v>1130.4106200000001</v>
      </c>
      <c r="L653" s="13">
        <v>4203.43</v>
      </c>
      <c r="M653" s="15">
        <v>239.68239</v>
      </c>
      <c r="O653" s="24">
        <v>45568</v>
      </c>
      <c r="P653" s="23">
        <v>774.04106000000002</v>
      </c>
      <c r="Q653" s="22">
        <v>774.12658999999996</v>
      </c>
      <c r="T653" s="24">
        <v>45568</v>
      </c>
      <c r="U653" s="23">
        <v>1129.6506300000001</v>
      </c>
      <c r="V653" s="22">
        <v>1131.1706099999999</v>
      </c>
    </row>
    <row r="654" spans="1:22" x14ac:dyDescent="0.3">
      <c r="A654" s="16">
        <v>45569</v>
      </c>
      <c r="B654" s="17">
        <v>2854.6662799999999</v>
      </c>
      <c r="C654" s="18">
        <v>765.35270500000001</v>
      </c>
      <c r="D654" s="17">
        <v>3091.68109</v>
      </c>
      <c r="E654" s="17">
        <v>4.5475500000000002</v>
      </c>
      <c r="F654" s="17">
        <v>4604.69992</v>
      </c>
      <c r="G654" s="17">
        <v>5504.6932299999999</v>
      </c>
      <c r="H654" s="17">
        <v>49.990079999999999</v>
      </c>
      <c r="I654" s="17">
        <v>219.33431999999999</v>
      </c>
      <c r="J654" s="17">
        <v>393.53041999999999</v>
      </c>
      <c r="K654" s="18">
        <v>1126.3033800000001</v>
      </c>
      <c r="L654" s="17">
        <v>4197.7299999999996</v>
      </c>
      <c r="M654" s="19">
        <v>240.43702999999999</v>
      </c>
      <c r="O654" s="27">
        <v>45569</v>
      </c>
      <c r="P654" s="26">
        <v>765.31083999999998</v>
      </c>
      <c r="Q654" s="25">
        <v>765.39457000000004</v>
      </c>
      <c r="T654" s="27">
        <v>45569</v>
      </c>
      <c r="U654" s="26">
        <v>1125.39678</v>
      </c>
      <c r="V654" s="25">
        <v>1127.2099800000001</v>
      </c>
    </row>
    <row r="655" spans="1:22" x14ac:dyDescent="0.3">
      <c r="A655" s="12">
        <v>45570</v>
      </c>
      <c r="B655" s="13">
        <v>2838.2974800000002</v>
      </c>
      <c r="C655" s="14">
        <v>760.96413499999994</v>
      </c>
      <c r="D655" s="13">
        <v>3073.9532300000001</v>
      </c>
      <c r="E655" s="13">
        <v>4.5214699999999999</v>
      </c>
      <c r="F655" s="13">
        <v>4578.2963300000001</v>
      </c>
      <c r="G655" s="13">
        <v>5473.1290399999998</v>
      </c>
      <c r="H655" s="13">
        <v>49.703440000000001</v>
      </c>
      <c r="I655" s="13">
        <v>218.07665</v>
      </c>
      <c r="J655" s="13">
        <v>391.27388999999999</v>
      </c>
      <c r="K655" s="14">
        <v>1119.8450950000001</v>
      </c>
      <c r="L655" s="13">
        <v>4173.66</v>
      </c>
      <c r="M655" s="15">
        <v>239.05834999999999</v>
      </c>
      <c r="O655" s="24">
        <v>45570</v>
      </c>
      <c r="P655" s="23">
        <v>760.92250999999999</v>
      </c>
      <c r="Q655" s="22">
        <v>761.00576000000001</v>
      </c>
      <c r="T655" s="24">
        <v>45570</v>
      </c>
      <c r="U655" s="23">
        <v>1118.9436900000001</v>
      </c>
      <c r="V655" s="22">
        <v>1120.7465</v>
      </c>
    </row>
    <row r="656" spans="1:22" x14ac:dyDescent="0.3">
      <c r="A656" s="16">
        <v>45571</v>
      </c>
      <c r="B656" s="17">
        <v>2838.2974800000002</v>
      </c>
      <c r="C656" s="18">
        <v>760.96413499999994</v>
      </c>
      <c r="D656" s="17">
        <v>3073.9532300000001</v>
      </c>
      <c r="E656" s="17">
        <v>4.5214699999999999</v>
      </c>
      <c r="F656" s="17">
        <v>4578.2963300000001</v>
      </c>
      <c r="G656" s="17">
        <v>5473.1290399999998</v>
      </c>
      <c r="H656" s="17">
        <v>49.703440000000001</v>
      </c>
      <c r="I656" s="17">
        <v>218.07665</v>
      </c>
      <c r="J656" s="17">
        <v>391.27388999999999</v>
      </c>
      <c r="K656" s="18">
        <v>1119.8450950000001</v>
      </c>
      <c r="L656" s="17">
        <v>4173.66</v>
      </c>
      <c r="M656" s="19">
        <v>239.05834999999999</v>
      </c>
      <c r="O656" s="27">
        <v>45571</v>
      </c>
      <c r="P656" s="26">
        <v>760.92250999999999</v>
      </c>
      <c r="Q656" s="25">
        <v>761.00576000000001</v>
      </c>
      <c r="T656" s="27">
        <v>45571</v>
      </c>
      <c r="U656" s="26">
        <v>1118.9436900000001</v>
      </c>
      <c r="V656" s="25">
        <v>1120.7465</v>
      </c>
    </row>
    <row r="657" spans="1:22" x14ac:dyDescent="0.3">
      <c r="A657" s="12">
        <v>45572</v>
      </c>
      <c r="B657" s="13">
        <v>2823.2723000000001</v>
      </c>
      <c r="C657" s="14">
        <v>763.24634500000002</v>
      </c>
      <c r="D657" s="13">
        <v>3066.27484</v>
      </c>
      <c r="E657" s="13">
        <v>4.4989299999999997</v>
      </c>
      <c r="F657" s="13">
        <v>4580.8005300000004</v>
      </c>
      <c r="G657" s="13">
        <v>5458.5212300000003</v>
      </c>
      <c r="H657" s="13">
        <v>49.698610000000002</v>
      </c>
      <c r="I657" s="13">
        <v>215.53707</v>
      </c>
      <c r="J657" s="13">
        <v>392.42723999999998</v>
      </c>
      <c r="K657" s="14">
        <v>1118.794705</v>
      </c>
      <c r="L657" s="13">
        <v>4173.66</v>
      </c>
      <c r="M657" s="15">
        <v>239.76217</v>
      </c>
      <c r="O657" s="24">
        <v>45572</v>
      </c>
      <c r="P657" s="23">
        <v>763.20447000000001</v>
      </c>
      <c r="Q657" s="22">
        <v>763.28822000000002</v>
      </c>
      <c r="T657" s="24">
        <v>45572</v>
      </c>
      <c r="U657" s="23">
        <v>1117.74504</v>
      </c>
      <c r="V657" s="22">
        <v>1119.84437</v>
      </c>
    </row>
    <row r="658" spans="1:22" x14ac:dyDescent="0.3">
      <c r="A658" s="16">
        <v>45573</v>
      </c>
      <c r="B658" s="17">
        <v>2823.00506</v>
      </c>
      <c r="C658" s="18">
        <v>767.98601000000008</v>
      </c>
      <c r="D658" s="17">
        <v>3069.0785299999998</v>
      </c>
      <c r="E658" s="17">
        <v>4.4871499999999997</v>
      </c>
      <c r="F658" s="17">
        <v>4602.0918300000003</v>
      </c>
      <c r="G658" s="17">
        <v>5492.4742200000001</v>
      </c>
      <c r="H658" s="17">
        <v>49.961669999999998</v>
      </c>
      <c r="I658" s="17">
        <v>216.3415</v>
      </c>
      <c r="J658" s="17">
        <v>391.40397000000002</v>
      </c>
      <c r="K658" s="18">
        <v>1122.2527500000001</v>
      </c>
      <c r="L658" s="17">
        <v>4194.97</v>
      </c>
      <c r="M658" s="19">
        <v>238.70659000000001</v>
      </c>
      <c r="O658" s="27">
        <v>45573</v>
      </c>
      <c r="P658" s="26">
        <v>767.94383000000005</v>
      </c>
      <c r="Q658" s="25">
        <v>768.02819</v>
      </c>
      <c r="T658" s="27">
        <v>45573</v>
      </c>
      <c r="U658" s="26">
        <v>1120.45138</v>
      </c>
      <c r="V658" s="25">
        <v>1124.05412</v>
      </c>
    </row>
    <row r="659" spans="1:22" x14ac:dyDescent="0.3">
      <c r="A659" s="12">
        <v>45574</v>
      </c>
      <c r="B659" s="13">
        <v>2842.3987499999998</v>
      </c>
      <c r="C659" s="14">
        <v>767.02901999999995</v>
      </c>
      <c r="D659" s="13">
        <v>3092.6583300000002</v>
      </c>
      <c r="E659" s="13">
        <v>4.52705</v>
      </c>
      <c r="F659" s="13">
        <v>4634.8795899999996</v>
      </c>
      <c r="G659" s="13">
        <v>5534.50684</v>
      </c>
      <c r="H659" s="13">
        <v>50.422539999999998</v>
      </c>
      <c r="I659" s="13">
        <v>217.93724</v>
      </c>
      <c r="J659" s="13">
        <v>392.50506000000001</v>
      </c>
      <c r="K659" s="14">
        <v>1132.57113</v>
      </c>
      <c r="L659" s="13">
        <v>4233.54</v>
      </c>
      <c r="M659" s="15">
        <v>239.74177</v>
      </c>
      <c r="O659" s="24">
        <v>45574</v>
      </c>
      <c r="P659" s="23">
        <v>766.98733000000004</v>
      </c>
      <c r="Q659" s="22">
        <v>767.07070999999996</v>
      </c>
      <c r="T659" s="24">
        <v>45574</v>
      </c>
      <c r="U659" s="23">
        <v>1130.7532000000001</v>
      </c>
      <c r="V659" s="22">
        <v>1134.38906</v>
      </c>
    </row>
    <row r="660" spans="1:22" x14ac:dyDescent="0.3">
      <c r="A660" s="16">
        <v>45575</v>
      </c>
      <c r="B660" s="17">
        <v>2845.5368699999999</v>
      </c>
      <c r="C660" s="18">
        <v>759.53098499999999</v>
      </c>
      <c r="D660" s="17">
        <v>3077.4381100000001</v>
      </c>
      <c r="E660" s="17">
        <v>4.5480700000000001</v>
      </c>
      <c r="F660" s="17">
        <v>4623.8915900000002</v>
      </c>
      <c r="G660" s="17">
        <v>5524.4984999999997</v>
      </c>
      <c r="H660" s="17">
        <v>50.409129999999998</v>
      </c>
      <c r="I660" s="17">
        <v>216.94101000000001</v>
      </c>
      <c r="J660" s="17">
        <v>393.63861000000003</v>
      </c>
      <c r="K660" s="18">
        <v>1127.3442050000001</v>
      </c>
      <c r="L660" s="17">
        <v>4233.17</v>
      </c>
      <c r="M660" s="19">
        <v>241.27500000000001</v>
      </c>
      <c r="O660" s="27">
        <v>45575</v>
      </c>
      <c r="P660" s="26">
        <v>759.49009999999998</v>
      </c>
      <c r="Q660" s="25">
        <v>759.57186999999999</v>
      </c>
      <c r="T660" s="27">
        <v>45575</v>
      </c>
      <c r="U660" s="26">
        <v>1125.8430800000001</v>
      </c>
      <c r="V660" s="25">
        <v>1128.8453300000001</v>
      </c>
    </row>
    <row r="661" spans="1:22" x14ac:dyDescent="0.3">
      <c r="A661" s="12">
        <v>45576</v>
      </c>
      <c r="B661" s="13">
        <v>2845.0580399999999</v>
      </c>
      <c r="C661" s="14">
        <v>755.58978999999999</v>
      </c>
      <c r="D661" s="13">
        <v>3062.18914</v>
      </c>
      <c r="E661" s="13">
        <v>4.55457</v>
      </c>
      <c r="F661" s="13">
        <v>4615.5225600000003</v>
      </c>
      <c r="G661" s="13">
        <v>5514.0396300000002</v>
      </c>
      <c r="H661" s="13">
        <v>50.165329999999997</v>
      </c>
      <c r="I661" s="13">
        <v>216.44897</v>
      </c>
      <c r="J661" s="13">
        <v>393.76495999999997</v>
      </c>
      <c r="K661" s="14">
        <v>1120.45767</v>
      </c>
      <c r="L661" s="13">
        <v>4217.3999999999996</v>
      </c>
      <c r="M661" s="15">
        <v>242.03156000000001</v>
      </c>
      <c r="O661" s="24">
        <v>45576</v>
      </c>
      <c r="P661" s="23">
        <v>755.54917999999998</v>
      </c>
      <c r="Q661" s="22">
        <v>755.63040000000001</v>
      </c>
      <c r="T661" s="24">
        <v>45576</v>
      </c>
      <c r="U661" s="23">
        <v>1119.5646400000001</v>
      </c>
      <c r="V661" s="22">
        <v>1121.3507</v>
      </c>
    </row>
    <row r="662" spans="1:22" x14ac:dyDescent="0.3">
      <c r="A662" s="16">
        <v>45577</v>
      </c>
      <c r="B662" s="17">
        <v>2828.3009699999998</v>
      </c>
      <c r="C662" s="18">
        <v>751.139455</v>
      </c>
      <c r="D662" s="17">
        <v>3044.1532000000002</v>
      </c>
      <c r="E662" s="17">
        <v>4.5277399999999997</v>
      </c>
      <c r="F662" s="17">
        <v>4588.3376600000001</v>
      </c>
      <c r="G662" s="17">
        <v>5481.5625700000001</v>
      </c>
      <c r="H662" s="17">
        <v>49.869869999999999</v>
      </c>
      <c r="I662" s="17">
        <v>215.17411000000001</v>
      </c>
      <c r="J662" s="17">
        <v>391.44573000000003</v>
      </c>
      <c r="K662" s="18">
        <v>1113.8582999999999</v>
      </c>
      <c r="L662" s="17">
        <v>4192.5600000000004</v>
      </c>
      <c r="M662" s="19">
        <v>240.60602</v>
      </c>
      <c r="O662" s="27">
        <v>45577</v>
      </c>
      <c r="P662" s="26">
        <v>751.09907999999996</v>
      </c>
      <c r="Q662" s="25">
        <v>751.17983000000004</v>
      </c>
      <c r="T662" s="27">
        <v>45577</v>
      </c>
      <c r="U662" s="26">
        <v>1112.9705300000001</v>
      </c>
      <c r="V662" s="25">
        <v>1114.7460699999999</v>
      </c>
    </row>
    <row r="663" spans="1:22" x14ac:dyDescent="0.3">
      <c r="A663" s="12">
        <v>45578</v>
      </c>
      <c r="B663" s="13">
        <v>2828.3009699999998</v>
      </c>
      <c r="C663" s="14">
        <v>751.139455</v>
      </c>
      <c r="D663" s="13">
        <v>3044.1532000000002</v>
      </c>
      <c r="E663" s="13">
        <v>4.5277399999999997</v>
      </c>
      <c r="F663" s="13">
        <v>4588.3376600000001</v>
      </c>
      <c r="G663" s="13">
        <v>5481.5625700000001</v>
      </c>
      <c r="H663" s="13">
        <v>49.869869999999999</v>
      </c>
      <c r="I663" s="13">
        <v>215.17411000000001</v>
      </c>
      <c r="J663" s="13">
        <v>391.44573000000003</v>
      </c>
      <c r="K663" s="14">
        <v>1113.8582999999999</v>
      </c>
      <c r="L663" s="13">
        <v>4192.5600000000004</v>
      </c>
      <c r="M663" s="15">
        <v>240.60602</v>
      </c>
      <c r="O663" s="24">
        <v>45578</v>
      </c>
      <c r="P663" s="23">
        <v>751.09907999999996</v>
      </c>
      <c r="Q663" s="22">
        <v>751.17983000000004</v>
      </c>
      <c r="T663" s="24">
        <v>45578</v>
      </c>
      <c r="U663" s="23">
        <v>1112.9705300000001</v>
      </c>
      <c r="V663" s="22">
        <v>1114.7460699999999</v>
      </c>
    </row>
    <row r="664" spans="1:22" x14ac:dyDescent="0.3">
      <c r="A664" s="16">
        <v>45579</v>
      </c>
      <c r="B664" s="17">
        <v>2820.1254800000002</v>
      </c>
      <c r="C664" s="18">
        <v>751.139455</v>
      </c>
      <c r="D664" s="17">
        <v>3040.6208000000001</v>
      </c>
      <c r="E664" s="17">
        <v>4.5164799999999996</v>
      </c>
      <c r="F664" s="17">
        <v>4576.1792400000004</v>
      </c>
      <c r="G664" s="17">
        <v>5474.0159599999997</v>
      </c>
      <c r="H664" s="17">
        <v>49.876539999999999</v>
      </c>
      <c r="I664" s="17">
        <v>216.61939000000001</v>
      </c>
      <c r="J664" s="17">
        <v>389.05014</v>
      </c>
      <c r="K664" s="18">
        <v>1113.8582999999999</v>
      </c>
      <c r="L664" s="17">
        <v>4192.5600000000004</v>
      </c>
      <c r="M664" s="19">
        <v>238.75558000000001</v>
      </c>
      <c r="O664" s="27">
        <v>45579</v>
      </c>
      <c r="P664" s="26">
        <v>751.09907999999996</v>
      </c>
      <c r="Q664" s="25">
        <v>751.17983000000004</v>
      </c>
      <c r="T664" s="27">
        <v>45579</v>
      </c>
      <c r="U664" s="26">
        <v>1112.9705300000001</v>
      </c>
      <c r="V664" s="25">
        <v>1114.7460699999999</v>
      </c>
    </row>
    <row r="665" spans="1:22" x14ac:dyDescent="0.3">
      <c r="A665" s="12">
        <v>45580</v>
      </c>
      <c r="B665" s="13">
        <v>2816.7714299999998</v>
      </c>
      <c r="C665" s="14">
        <v>745.21151499999996</v>
      </c>
      <c r="D665" s="13">
        <v>3038.1970299999998</v>
      </c>
      <c r="E665" s="13">
        <v>4.4698399999999996</v>
      </c>
      <c r="F665" s="13">
        <v>4571.1481599999997</v>
      </c>
      <c r="G665" s="13">
        <v>5490.5765700000002</v>
      </c>
      <c r="H665" s="13">
        <v>49.891379999999998</v>
      </c>
      <c r="I665" s="13">
        <v>213.68807000000001</v>
      </c>
      <c r="J665" s="13">
        <v>388.02573999999998</v>
      </c>
      <c r="K665" s="14">
        <v>1116.37961</v>
      </c>
      <c r="L665" s="13">
        <v>4192.5600000000004</v>
      </c>
      <c r="M665" s="15">
        <v>238.06146000000001</v>
      </c>
      <c r="O665" s="24">
        <v>45580</v>
      </c>
      <c r="P665" s="23">
        <v>745.17178000000001</v>
      </c>
      <c r="Q665" s="22">
        <v>745.25125000000003</v>
      </c>
      <c r="T665" s="24">
        <v>45580</v>
      </c>
      <c r="U665" s="23">
        <v>1115.3391799999999</v>
      </c>
      <c r="V665" s="22">
        <v>1117.42004</v>
      </c>
    </row>
    <row r="666" spans="1:22" x14ac:dyDescent="0.3">
      <c r="A666" s="16">
        <v>45581</v>
      </c>
      <c r="B666" s="17">
        <v>2830.2470699999999</v>
      </c>
      <c r="C666" s="18">
        <v>752.96496000000002</v>
      </c>
      <c r="D666" s="17">
        <v>3081.10619</v>
      </c>
      <c r="E666" s="17">
        <v>4.5087799999999998</v>
      </c>
      <c r="F666" s="17">
        <v>4618.1736700000001</v>
      </c>
      <c r="G666" s="17">
        <v>5521.9001099999996</v>
      </c>
      <c r="H666" s="17">
        <v>50.536059999999999</v>
      </c>
      <c r="I666" s="17">
        <v>213.14787000000001</v>
      </c>
      <c r="J666" s="17">
        <v>389.14746000000002</v>
      </c>
      <c r="K666" s="18">
        <v>1126.699895</v>
      </c>
      <c r="L666" s="17">
        <v>4244.84</v>
      </c>
      <c r="M666" s="19">
        <v>240.44976</v>
      </c>
      <c r="O666" s="27">
        <v>45581</v>
      </c>
      <c r="P666" s="26">
        <v>752.92489</v>
      </c>
      <c r="Q666" s="25">
        <v>753.00503000000003</v>
      </c>
      <c r="T666" s="27">
        <v>45581</v>
      </c>
      <c r="U666" s="26">
        <v>1125.95225</v>
      </c>
      <c r="V666" s="25">
        <v>1127.4475399999999</v>
      </c>
    </row>
    <row r="667" spans="1:22" x14ac:dyDescent="0.3">
      <c r="A667" s="12">
        <v>45582</v>
      </c>
      <c r="B667" s="13">
        <v>2858.5673099999999</v>
      </c>
      <c r="C667" s="14">
        <v>751.80629500000009</v>
      </c>
      <c r="D667" s="13">
        <v>3094.02763</v>
      </c>
      <c r="E667" s="13">
        <v>4.5083900000000003</v>
      </c>
      <c r="F667" s="13">
        <v>4619.4413599999998</v>
      </c>
      <c r="G667" s="13">
        <v>5544.9934499999999</v>
      </c>
      <c r="H667" s="13">
        <v>50.745049999999999</v>
      </c>
      <c r="I667" s="13">
        <v>214.08606</v>
      </c>
      <c r="J667" s="13">
        <v>390.23809999999997</v>
      </c>
      <c r="K667" s="14">
        <v>1131.6187500000001</v>
      </c>
      <c r="L667" s="13">
        <v>4266.2</v>
      </c>
      <c r="M667" s="15">
        <v>240.75620000000001</v>
      </c>
      <c r="O667" s="24">
        <v>45582</v>
      </c>
      <c r="P667" s="23">
        <v>751.76655000000005</v>
      </c>
      <c r="Q667" s="22">
        <v>751.84604000000002</v>
      </c>
      <c r="T667" s="24">
        <v>45582</v>
      </c>
      <c r="U667" s="23">
        <v>1130.7182600000001</v>
      </c>
      <c r="V667" s="22">
        <v>1132.5192400000001</v>
      </c>
    </row>
    <row r="668" spans="1:22" x14ac:dyDescent="0.3">
      <c r="A668" s="16">
        <v>45583</v>
      </c>
      <c r="B668" s="17">
        <v>2859.0949599999999</v>
      </c>
      <c r="C668" s="18">
        <v>751.15319499999998</v>
      </c>
      <c r="D668" s="17">
        <v>3088.1347300000002</v>
      </c>
      <c r="E668" s="17">
        <v>4.4938599999999997</v>
      </c>
      <c r="F668" s="17">
        <v>4628.7368200000001</v>
      </c>
      <c r="G668" s="17">
        <v>5557.6815699999997</v>
      </c>
      <c r="H668" s="17">
        <v>50.70825</v>
      </c>
      <c r="I668" s="17">
        <v>216.10837000000001</v>
      </c>
      <c r="J668" s="17">
        <v>390.1001</v>
      </c>
      <c r="K668" s="18">
        <v>1131.2649249999999</v>
      </c>
      <c r="L668" s="17">
        <v>4263.17</v>
      </c>
      <c r="M668" s="19">
        <v>242.67367999999999</v>
      </c>
      <c r="O668" s="27">
        <v>45583</v>
      </c>
      <c r="P668" s="26">
        <v>751.11348999999996</v>
      </c>
      <c r="Q668" s="25">
        <v>751.19290000000001</v>
      </c>
      <c r="T668" s="27">
        <v>45583</v>
      </c>
      <c r="U668" s="26">
        <v>1130.5144499999999</v>
      </c>
      <c r="V668" s="25">
        <v>1132.0154</v>
      </c>
    </row>
    <row r="669" spans="1:22" x14ac:dyDescent="0.3">
      <c r="A669" s="12">
        <v>45584</v>
      </c>
      <c r="B669" s="13">
        <v>2851.7043899999999</v>
      </c>
      <c r="C669" s="14">
        <v>749.21152000000006</v>
      </c>
      <c r="D669" s="13">
        <v>3080.15211</v>
      </c>
      <c r="E669" s="13">
        <v>4.48224</v>
      </c>
      <c r="F669" s="13">
        <v>4616.7718599999998</v>
      </c>
      <c r="G669" s="13">
        <v>5543.3153400000001</v>
      </c>
      <c r="H669" s="13">
        <v>50.577179999999998</v>
      </c>
      <c r="I669" s="13">
        <v>215.54974999999999</v>
      </c>
      <c r="J669" s="13">
        <v>389.09172000000001</v>
      </c>
      <c r="K669" s="14">
        <v>1128.34068</v>
      </c>
      <c r="L669" s="13">
        <v>4252.1499999999996</v>
      </c>
      <c r="M669" s="15">
        <v>242.04639</v>
      </c>
      <c r="O669" s="24">
        <v>45584</v>
      </c>
      <c r="P669" s="23">
        <v>749.17192</v>
      </c>
      <c r="Q669" s="22">
        <v>749.25112000000001</v>
      </c>
      <c r="T669" s="24">
        <v>45584</v>
      </c>
      <c r="U669" s="23">
        <v>1127.5921499999999</v>
      </c>
      <c r="V669" s="22">
        <v>1129.0892100000001</v>
      </c>
    </row>
    <row r="670" spans="1:22" x14ac:dyDescent="0.3">
      <c r="A670" s="16">
        <v>45585</v>
      </c>
      <c r="B670" s="17">
        <v>2851.7043899999999</v>
      </c>
      <c r="C670" s="18">
        <v>749.21152000000006</v>
      </c>
      <c r="D670" s="17">
        <v>3080.15211</v>
      </c>
      <c r="E670" s="17">
        <v>4.48224</v>
      </c>
      <c r="F670" s="17">
        <v>4616.7718599999998</v>
      </c>
      <c r="G670" s="17">
        <v>5543.3153400000001</v>
      </c>
      <c r="H670" s="17">
        <v>50.577179999999998</v>
      </c>
      <c r="I670" s="17">
        <v>215.54974999999999</v>
      </c>
      <c r="J670" s="17">
        <v>389.09172000000001</v>
      </c>
      <c r="K670" s="18">
        <v>1128.34068</v>
      </c>
      <c r="L670" s="17">
        <v>4252.1499999999996</v>
      </c>
      <c r="M670" s="19">
        <v>242.04639</v>
      </c>
      <c r="O670" s="27">
        <v>45585</v>
      </c>
      <c r="P670" s="26">
        <v>749.17192</v>
      </c>
      <c r="Q670" s="25">
        <v>749.25112000000001</v>
      </c>
      <c r="T670" s="27">
        <v>45585</v>
      </c>
      <c r="U670" s="26">
        <v>1127.5921499999999</v>
      </c>
      <c r="V670" s="25">
        <v>1129.0892100000001</v>
      </c>
    </row>
    <row r="671" spans="1:22" x14ac:dyDescent="0.3">
      <c r="A671" s="12">
        <v>45586</v>
      </c>
      <c r="B671" s="13">
        <v>2837.2470800000001</v>
      </c>
      <c r="C671" s="14">
        <v>750.34851000000003</v>
      </c>
      <c r="D671" s="13">
        <v>3073.8063299999999</v>
      </c>
      <c r="E671" s="13">
        <v>4.4542299999999999</v>
      </c>
      <c r="F671" s="13">
        <v>4607.2045200000002</v>
      </c>
      <c r="G671" s="13">
        <v>5528.2202100000004</v>
      </c>
      <c r="H671" s="13">
        <v>50.576419999999999</v>
      </c>
      <c r="I671" s="13">
        <v>212.46408</v>
      </c>
      <c r="J671" s="13">
        <v>388.30291999999997</v>
      </c>
      <c r="K671" s="14">
        <v>1132.8517649999999</v>
      </c>
      <c r="L671" s="13">
        <v>4252.1499999999996</v>
      </c>
      <c r="M671" s="15">
        <v>241.23962</v>
      </c>
      <c r="O671" s="24">
        <v>45586</v>
      </c>
      <c r="P671" s="23">
        <v>750.30879000000004</v>
      </c>
      <c r="Q671" s="22">
        <v>750.38823000000002</v>
      </c>
      <c r="T671" s="24">
        <v>45586</v>
      </c>
      <c r="U671" s="23">
        <v>1131.1918000000001</v>
      </c>
      <c r="V671" s="22">
        <v>1134.5117299999999</v>
      </c>
    </row>
    <row r="672" spans="1:22" x14ac:dyDescent="0.3">
      <c r="A672" s="16">
        <v>45587</v>
      </c>
      <c r="B672" s="17">
        <v>2864.7610199999999</v>
      </c>
      <c r="C672" s="18">
        <v>751.24156500000004</v>
      </c>
      <c r="D672" s="17">
        <v>3102.1093300000002</v>
      </c>
      <c r="E672" s="17">
        <v>4.5182900000000004</v>
      </c>
      <c r="F672" s="17">
        <v>4634.2037600000003</v>
      </c>
      <c r="G672" s="17">
        <v>5563.4023399999996</v>
      </c>
      <c r="H672" s="17">
        <v>50.988190000000003</v>
      </c>
      <c r="I672" s="17">
        <v>215.89161999999999</v>
      </c>
      <c r="J672" s="17">
        <v>392.39549</v>
      </c>
      <c r="K672" s="18">
        <v>1139.3929900000001</v>
      </c>
      <c r="L672" s="17">
        <v>4286.96</v>
      </c>
      <c r="M672" s="19">
        <v>244.89007000000001</v>
      </c>
      <c r="O672" s="27">
        <v>45587</v>
      </c>
      <c r="P672" s="26">
        <v>751.20207000000005</v>
      </c>
      <c r="Q672" s="25">
        <v>751.28106000000002</v>
      </c>
      <c r="T672" s="27">
        <v>45587</v>
      </c>
      <c r="U672" s="26">
        <v>1138.03026</v>
      </c>
      <c r="V672" s="25">
        <v>1140.7557200000001</v>
      </c>
    </row>
    <row r="673" spans="1:22" x14ac:dyDescent="0.3">
      <c r="A673" s="12">
        <v>45588</v>
      </c>
      <c r="B673" s="13">
        <v>2828.2491599999998</v>
      </c>
      <c r="C673" s="14">
        <v>748.36274000000003</v>
      </c>
      <c r="D673" s="13">
        <v>3078.2508200000002</v>
      </c>
      <c r="E673" s="13">
        <v>4.4996499999999999</v>
      </c>
      <c r="F673" s="13">
        <v>4592.6282499999998</v>
      </c>
      <c r="G673" s="13">
        <v>5518.6129199999996</v>
      </c>
      <c r="H673" s="13">
        <v>50.692630000000001</v>
      </c>
      <c r="I673" s="13">
        <v>213.28828999999999</v>
      </c>
      <c r="J673" s="13">
        <v>386.74698999999998</v>
      </c>
      <c r="K673" s="14">
        <v>1134.7983750000001</v>
      </c>
      <c r="L673" s="13">
        <v>4262.3</v>
      </c>
      <c r="M673" s="15">
        <v>238.88468</v>
      </c>
      <c r="O673" s="24">
        <v>45588</v>
      </c>
      <c r="P673" s="23">
        <v>748.32331999999997</v>
      </c>
      <c r="Q673" s="22">
        <v>748.40215999999998</v>
      </c>
      <c r="T673" s="24">
        <v>45588</v>
      </c>
      <c r="U673" s="23">
        <v>1133.8919900000001</v>
      </c>
      <c r="V673" s="22">
        <v>1135.7047600000001</v>
      </c>
    </row>
    <row r="674" spans="1:22" x14ac:dyDescent="0.3">
      <c r="A674" s="16">
        <v>45589</v>
      </c>
      <c r="B674" s="17">
        <v>2848.36519</v>
      </c>
      <c r="C674" s="18">
        <v>751.39292</v>
      </c>
      <c r="D674" s="17">
        <v>3100.6318299999998</v>
      </c>
      <c r="E674" s="17">
        <v>4.5347</v>
      </c>
      <c r="F674" s="17">
        <v>4636.3493200000003</v>
      </c>
      <c r="G674" s="17">
        <v>5564.2632700000004</v>
      </c>
      <c r="H674" s="17">
        <v>51.07085</v>
      </c>
      <c r="I674" s="17">
        <v>216.42964000000001</v>
      </c>
      <c r="J674" s="17">
        <v>391.45150999999998</v>
      </c>
      <c r="K674" s="18">
        <v>1144.2814549999998</v>
      </c>
      <c r="L674" s="17">
        <v>4293.91</v>
      </c>
      <c r="M674" s="19">
        <v>242.49102999999999</v>
      </c>
      <c r="O674" s="27">
        <v>45589</v>
      </c>
      <c r="P674" s="26">
        <v>751.35347000000002</v>
      </c>
      <c r="Q674" s="25">
        <v>751.43236999999999</v>
      </c>
      <c r="T674" s="27">
        <v>45589</v>
      </c>
      <c r="U674" s="26">
        <v>1142.90923</v>
      </c>
      <c r="V674" s="25">
        <v>1145.6536799999999</v>
      </c>
    </row>
    <row r="675" spans="1:22" x14ac:dyDescent="0.3">
      <c r="A675" s="12">
        <v>45590</v>
      </c>
      <c r="B675" s="13">
        <v>2863.2707099999998</v>
      </c>
      <c r="C675" s="14">
        <v>755.34825500000011</v>
      </c>
      <c r="D675" s="13">
        <v>3109.7544200000002</v>
      </c>
      <c r="E675" s="13">
        <v>4.5354000000000001</v>
      </c>
      <c r="F675" s="13">
        <v>4670.3586599999999</v>
      </c>
      <c r="G675" s="13">
        <v>5601.7139399999996</v>
      </c>
      <c r="H675" s="13">
        <v>51.281700000000001</v>
      </c>
      <c r="I675" s="13">
        <v>216.89558</v>
      </c>
      <c r="J675" s="13">
        <v>394.63938999999999</v>
      </c>
      <c r="K675" s="14">
        <v>1148.4437050000001</v>
      </c>
      <c r="L675" s="13">
        <v>4311.83</v>
      </c>
      <c r="M675" s="15">
        <v>244.52144000000001</v>
      </c>
      <c r="O675" s="24">
        <v>45590</v>
      </c>
      <c r="P675" s="23">
        <v>755.30856000000006</v>
      </c>
      <c r="Q675" s="22">
        <v>755.38795000000005</v>
      </c>
      <c r="T675" s="24">
        <v>45590</v>
      </c>
      <c r="U675" s="23">
        <v>1147.6789900000001</v>
      </c>
      <c r="V675" s="22">
        <v>1149.2084199999999</v>
      </c>
    </row>
    <row r="676" spans="1:22" x14ac:dyDescent="0.3">
      <c r="A676" s="16">
        <v>45591</v>
      </c>
      <c r="B676" s="17">
        <v>2866.5245500000001</v>
      </c>
      <c r="C676" s="18">
        <v>756.20664000000011</v>
      </c>
      <c r="D676" s="17">
        <v>3113.2883700000002</v>
      </c>
      <c r="E676" s="17">
        <v>4.5405499999999996</v>
      </c>
      <c r="F676" s="17">
        <v>4675.6660899999997</v>
      </c>
      <c r="G676" s="17">
        <v>5608.0797700000003</v>
      </c>
      <c r="H676" s="17">
        <v>51.339979999999997</v>
      </c>
      <c r="I676" s="17">
        <v>217.14205999999999</v>
      </c>
      <c r="J676" s="17">
        <v>395.08785999999998</v>
      </c>
      <c r="K676" s="18">
        <v>1149.74881</v>
      </c>
      <c r="L676" s="17">
        <v>4316.7299999999996</v>
      </c>
      <c r="M676" s="19">
        <v>244.79930999999999</v>
      </c>
      <c r="O676" s="27">
        <v>45591</v>
      </c>
      <c r="P676" s="26">
        <v>756.16690000000006</v>
      </c>
      <c r="Q676" s="25">
        <v>756.24638000000004</v>
      </c>
      <c r="T676" s="27">
        <v>45591</v>
      </c>
      <c r="U676" s="26">
        <v>1148.98323</v>
      </c>
      <c r="V676" s="25">
        <v>1150.51439</v>
      </c>
    </row>
    <row r="677" spans="1:22" x14ac:dyDescent="0.3">
      <c r="A677" s="12">
        <v>45592</v>
      </c>
      <c r="B677" s="13">
        <v>2866.5245500000001</v>
      </c>
      <c r="C677" s="14">
        <v>756.20664000000011</v>
      </c>
      <c r="D677" s="13">
        <v>3113.2883700000002</v>
      </c>
      <c r="E677" s="13">
        <v>4.5405499999999996</v>
      </c>
      <c r="F677" s="13">
        <v>4675.6660899999997</v>
      </c>
      <c r="G677" s="13">
        <v>5608.0797700000003</v>
      </c>
      <c r="H677" s="13">
        <v>51.339979999999997</v>
      </c>
      <c r="I677" s="13">
        <v>217.14205999999999</v>
      </c>
      <c r="J677" s="13">
        <v>395.08785999999998</v>
      </c>
      <c r="K677" s="14">
        <v>1149.74881</v>
      </c>
      <c r="L677" s="13">
        <v>4316.7299999999996</v>
      </c>
      <c r="M677" s="15">
        <v>244.79930999999999</v>
      </c>
      <c r="O677" s="24">
        <v>45592</v>
      </c>
      <c r="P677" s="23">
        <v>756.16690000000006</v>
      </c>
      <c r="Q677" s="22">
        <v>756.24638000000004</v>
      </c>
      <c r="T677" s="24">
        <v>45592</v>
      </c>
      <c r="U677" s="23">
        <v>1148.98323</v>
      </c>
      <c r="V677" s="22">
        <v>1150.51439</v>
      </c>
    </row>
    <row r="678" spans="1:22" x14ac:dyDescent="0.3">
      <c r="A678" s="16">
        <v>45593</v>
      </c>
      <c r="B678" s="17">
        <v>2843.2142100000001</v>
      </c>
      <c r="C678" s="18">
        <v>757.773055</v>
      </c>
      <c r="D678" s="17">
        <v>3104.7793700000002</v>
      </c>
      <c r="E678" s="17">
        <v>4.5544200000000004</v>
      </c>
      <c r="F678" s="17">
        <v>4670.0543500000003</v>
      </c>
      <c r="G678" s="17">
        <v>5603.3313699999999</v>
      </c>
      <c r="H678" s="17">
        <v>51.34151</v>
      </c>
      <c r="I678" s="17">
        <v>215.32240999999999</v>
      </c>
      <c r="J678" s="17">
        <v>392.87286999999998</v>
      </c>
      <c r="K678" s="18">
        <v>1149.5959350000001</v>
      </c>
      <c r="L678" s="17">
        <v>4316.7299999999996</v>
      </c>
      <c r="M678" s="19">
        <v>243.74534</v>
      </c>
      <c r="O678" s="27">
        <v>45593</v>
      </c>
      <c r="P678" s="26">
        <v>757.73315000000002</v>
      </c>
      <c r="Q678" s="25">
        <v>757.81295999999998</v>
      </c>
      <c r="T678" s="27">
        <v>45593</v>
      </c>
      <c r="U678" s="26">
        <v>1148.6774800000001</v>
      </c>
      <c r="V678" s="25">
        <v>1150.51439</v>
      </c>
    </row>
    <row r="679" spans="1:22" x14ac:dyDescent="0.3">
      <c r="A679" s="12">
        <v>45594</v>
      </c>
      <c r="B679" s="13">
        <v>2847.8566700000001</v>
      </c>
      <c r="C679" s="14">
        <v>762.11283500000002</v>
      </c>
      <c r="D679" s="13">
        <v>3122.36681</v>
      </c>
      <c r="E679" s="13">
        <v>4.5471300000000001</v>
      </c>
      <c r="F679" s="13">
        <v>4689.6805599999998</v>
      </c>
      <c r="G679" s="13">
        <v>5647.7242999999999</v>
      </c>
      <c r="H679" s="13">
        <v>51.655059999999999</v>
      </c>
      <c r="I679" s="13">
        <v>217.25906000000001</v>
      </c>
      <c r="J679" s="13">
        <v>396.08737000000002</v>
      </c>
      <c r="K679" s="14">
        <v>1152.731835</v>
      </c>
      <c r="L679" s="13">
        <v>4342.8999999999996</v>
      </c>
      <c r="M679" s="15">
        <v>245.62177</v>
      </c>
      <c r="O679" s="24">
        <v>45594</v>
      </c>
      <c r="P679" s="23">
        <v>762.07271000000003</v>
      </c>
      <c r="Q679" s="22">
        <v>762.15296000000001</v>
      </c>
      <c r="T679" s="24">
        <v>45594</v>
      </c>
      <c r="U679" s="23">
        <v>1150.4370799999999</v>
      </c>
      <c r="V679" s="22">
        <v>1155.0265899999999</v>
      </c>
    </row>
    <row r="680" spans="1:22" x14ac:dyDescent="0.3">
      <c r="A680" s="16">
        <v>45595</v>
      </c>
      <c r="B680" s="17">
        <v>2874.3977199999999</v>
      </c>
      <c r="C680" s="18">
        <v>764.37159500000007</v>
      </c>
      <c r="D680" s="17">
        <v>3139.4098399999998</v>
      </c>
      <c r="E680" s="17">
        <v>4.5397800000000004</v>
      </c>
      <c r="F680" s="17">
        <v>4744.5141199999998</v>
      </c>
      <c r="G680" s="17">
        <v>5681.7560199999998</v>
      </c>
      <c r="H680" s="17">
        <v>51.939399999999999</v>
      </c>
      <c r="I680" s="17">
        <v>216.40561</v>
      </c>
      <c r="J680" s="17">
        <v>399.09987999999998</v>
      </c>
      <c r="K680" s="18">
        <v>1158.9209900000001</v>
      </c>
      <c r="L680" s="17">
        <v>4367.3900000000003</v>
      </c>
      <c r="M680" s="19">
        <v>247.04177999999999</v>
      </c>
      <c r="O680" s="27">
        <v>45595</v>
      </c>
      <c r="P680" s="26">
        <v>764.33145999999999</v>
      </c>
      <c r="Q680" s="25">
        <v>764.41173000000003</v>
      </c>
      <c r="T680" s="27">
        <v>45595</v>
      </c>
      <c r="U680" s="26">
        <v>1157.84464</v>
      </c>
      <c r="V680" s="25">
        <v>1159.9973399999999</v>
      </c>
    </row>
    <row r="681" spans="1:22" x14ac:dyDescent="0.3">
      <c r="A681" s="12">
        <v>45596</v>
      </c>
      <c r="B681" s="13">
        <v>2890.8163</v>
      </c>
      <c r="C681" s="14">
        <v>763.60081500000001</v>
      </c>
      <c r="D681" s="13">
        <v>3166.15373</v>
      </c>
      <c r="E681" s="13">
        <v>4.5905100000000001</v>
      </c>
      <c r="F681" s="13">
        <v>4791.4728400000004</v>
      </c>
      <c r="G681" s="13">
        <v>5674.1648400000004</v>
      </c>
      <c r="H681" s="13">
        <v>52.487290000000002</v>
      </c>
      <c r="I681" s="13">
        <v>220.2765</v>
      </c>
      <c r="J681" s="13">
        <v>400.11784999999998</v>
      </c>
      <c r="K681" s="14">
        <v>1169.4385850000001</v>
      </c>
      <c r="L681" s="13">
        <v>4413.46</v>
      </c>
      <c r="M681" s="15">
        <v>249.63009</v>
      </c>
      <c r="O681" s="24">
        <v>45596</v>
      </c>
      <c r="P681" s="23">
        <v>763.56118000000004</v>
      </c>
      <c r="Q681" s="22">
        <v>763.64044999999999</v>
      </c>
      <c r="T681" s="24">
        <v>45596</v>
      </c>
      <c r="U681" s="23">
        <v>1168.8188500000001</v>
      </c>
      <c r="V681" s="22">
        <v>1170.0583200000001</v>
      </c>
    </row>
    <row r="682" spans="1:22" x14ac:dyDescent="0.3">
      <c r="A682" s="16">
        <v>45597</v>
      </c>
      <c r="B682" s="17">
        <v>2903.0403999999999</v>
      </c>
      <c r="C682" s="18">
        <v>763.21829000000002</v>
      </c>
      <c r="D682" s="17">
        <v>3166.5433899999998</v>
      </c>
      <c r="E682" s="17">
        <v>4.5878300000000003</v>
      </c>
      <c r="F682" s="17">
        <v>4783.9424900000004</v>
      </c>
      <c r="G682" s="17">
        <v>5714.1412799999998</v>
      </c>
      <c r="H682" s="17">
        <v>52.441029999999998</v>
      </c>
      <c r="I682" s="17">
        <v>220.13728</v>
      </c>
      <c r="J682" s="17">
        <v>399.14280000000002</v>
      </c>
      <c r="K682" s="18">
        <v>1170.27208</v>
      </c>
      <c r="L682" s="17">
        <v>4409.57</v>
      </c>
      <c r="M682" s="19">
        <v>250.84661</v>
      </c>
      <c r="O682" s="27">
        <v>45597</v>
      </c>
      <c r="P682" s="26">
        <v>763.17866000000004</v>
      </c>
      <c r="Q682" s="25">
        <v>763.25792000000001</v>
      </c>
      <c r="T682" s="27">
        <v>45597</v>
      </c>
      <c r="U682" s="26">
        <v>1168.0980099999999</v>
      </c>
      <c r="V682" s="25">
        <v>1172.44615</v>
      </c>
    </row>
    <row r="683" spans="1:22" x14ac:dyDescent="0.3">
      <c r="A683" s="12">
        <v>45598</v>
      </c>
      <c r="B683" s="13">
        <v>2905.9569000000001</v>
      </c>
      <c r="C683" s="14">
        <v>763.98504000000003</v>
      </c>
      <c r="D683" s="13">
        <v>3169.7246</v>
      </c>
      <c r="E683" s="13">
        <v>4.5924300000000002</v>
      </c>
      <c r="F683" s="13">
        <v>4788.7485999999999</v>
      </c>
      <c r="G683" s="13">
        <v>5719.8819000000003</v>
      </c>
      <c r="H683" s="13">
        <v>52.49371</v>
      </c>
      <c r="I683" s="13">
        <v>220.35844</v>
      </c>
      <c r="J683" s="13">
        <v>399.54379</v>
      </c>
      <c r="K683" s="14">
        <v>1171.4477750000001</v>
      </c>
      <c r="L683" s="13">
        <v>4414</v>
      </c>
      <c r="M683" s="15">
        <v>251.09862000000001</v>
      </c>
      <c r="O683" s="24">
        <v>45598</v>
      </c>
      <c r="P683" s="23">
        <v>763.94537000000003</v>
      </c>
      <c r="Q683" s="22">
        <v>764.02471000000003</v>
      </c>
      <c r="T683" s="24">
        <v>45598</v>
      </c>
      <c r="U683" s="23">
        <v>1169.27152</v>
      </c>
      <c r="V683" s="22">
        <v>1173.6240299999999</v>
      </c>
    </row>
    <row r="684" spans="1:22" x14ac:dyDescent="0.3">
      <c r="A684" s="16">
        <v>45599</v>
      </c>
      <c r="B684" s="17">
        <v>2905.9569000000001</v>
      </c>
      <c r="C684" s="18">
        <v>763.98504000000003</v>
      </c>
      <c r="D684" s="17">
        <v>3169.7246</v>
      </c>
      <c r="E684" s="17">
        <v>4.5924300000000002</v>
      </c>
      <c r="F684" s="17">
        <v>4788.7485999999999</v>
      </c>
      <c r="G684" s="17">
        <v>5719.8819000000003</v>
      </c>
      <c r="H684" s="17">
        <v>52.49371</v>
      </c>
      <c r="I684" s="17">
        <v>220.35844</v>
      </c>
      <c r="J684" s="17">
        <v>399.54379</v>
      </c>
      <c r="K684" s="18">
        <v>1171.4477750000001</v>
      </c>
      <c r="L684" s="17">
        <v>4414</v>
      </c>
      <c r="M684" s="19">
        <v>251.09862000000001</v>
      </c>
      <c r="O684" s="27">
        <v>45599</v>
      </c>
      <c r="P684" s="26">
        <v>763.94537000000003</v>
      </c>
      <c r="Q684" s="25">
        <v>764.02471000000003</v>
      </c>
      <c r="T684" s="27">
        <v>45599</v>
      </c>
      <c r="U684" s="26">
        <v>1169.27152</v>
      </c>
      <c r="V684" s="25">
        <v>1173.6240299999999</v>
      </c>
    </row>
    <row r="685" spans="1:22" x14ac:dyDescent="0.3">
      <c r="A685" s="12">
        <v>45600</v>
      </c>
      <c r="B685" s="13">
        <v>2913.24</v>
      </c>
      <c r="C685" s="14">
        <v>763.98504000000003</v>
      </c>
      <c r="D685" s="13">
        <v>3177.9401699999999</v>
      </c>
      <c r="E685" s="13">
        <v>4.6287900000000004</v>
      </c>
      <c r="F685" s="13">
        <v>4810.8185999999996</v>
      </c>
      <c r="G685" s="13">
        <v>5729.3720000000003</v>
      </c>
      <c r="H685" s="13">
        <v>52.474989999999998</v>
      </c>
      <c r="I685" s="13">
        <v>220.50704999999999</v>
      </c>
      <c r="J685" s="13">
        <v>401.78773999999999</v>
      </c>
      <c r="K685" s="14">
        <v>1171.4477750000001</v>
      </c>
      <c r="L685" s="13">
        <v>4414</v>
      </c>
      <c r="M685" s="15">
        <v>251.86875000000001</v>
      </c>
      <c r="O685" s="24">
        <v>45600</v>
      </c>
      <c r="P685" s="23">
        <v>763.94537000000003</v>
      </c>
      <c r="Q685" s="22">
        <v>764.02471000000003</v>
      </c>
      <c r="T685" s="24">
        <v>45600</v>
      </c>
      <c r="U685" s="23">
        <v>1169.27152</v>
      </c>
      <c r="V685" s="22">
        <v>1173.6240299999999</v>
      </c>
    </row>
    <row r="686" spans="1:22" x14ac:dyDescent="0.3">
      <c r="A686" s="16">
        <v>45601</v>
      </c>
      <c r="B686" s="17">
        <v>2928.4683</v>
      </c>
      <c r="C686" s="18">
        <v>760.11709999999994</v>
      </c>
      <c r="D686" s="17">
        <v>3186.4284400000001</v>
      </c>
      <c r="E686" s="17">
        <v>4.6135299999999999</v>
      </c>
      <c r="F686" s="17">
        <v>4812.1427999999996</v>
      </c>
      <c r="G686" s="17">
        <v>5739.3035</v>
      </c>
      <c r="H686" s="17">
        <v>52.47889</v>
      </c>
      <c r="I686" s="17">
        <v>217.26716999999999</v>
      </c>
      <c r="J686" s="17">
        <v>402.50402000000003</v>
      </c>
      <c r="K686" s="18">
        <v>1171.4477750000001</v>
      </c>
      <c r="L686" s="17">
        <v>4414</v>
      </c>
      <c r="M686" s="19">
        <v>253.42328000000001</v>
      </c>
      <c r="O686" s="27">
        <v>45601</v>
      </c>
      <c r="P686" s="26">
        <v>760.07782999999995</v>
      </c>
      <c r="Q686" s="25">
        <v>760.15637000000004</v>
      </c>
      <c r="T686" s="27">
        <v>45601</v>
      </c>
      <c r="U686" s="26">
        <v>1169.27152</v>
      </c>
      <c r="V686" s="25">
        <v>1173.6240299999999</v>
      </c>
    </row>
    <row r="687" spans="1:22" x14ac:dyDescent="0.3">
      <c r="A687" s="12">
        <v>45602</v>
      </c>
      <c r="B687" s="13">
        <v>2907.1518500000002</v>
      </c>
      <c r="C687" s="14">
        <v>764.45896500000003</v>
      </c>
      <c r="D687" s="13">
        <v>3176.3953700000002</v>
      </c>
      <c r="E687" s="13">
        <v>4.5854200000000001</v>
      </c>
      <c r="F687" s="13">
        <v>4748.4143599999998</v>
      </c>
      <c r="G687" s="13">
        <v>5699.5564400000003</v>
      </c>
      <c r="H687" s="13">
        <v>52.464739999999999</v>
      </c>
      <c r="I687" s="13">
        <v>218.74152000000001</v>
      </c>
      <c r="J687" s="13">
        <v>399.68002000000001</v>
      </c>
      <c r="K687" s="14">
        <v>1171.50981</v>
      </c>
      <c r="L687" s="13">
        <v>4421.8599999999997</v>
      </c>
      <c r="M687" s="15">
        <v>251.16140999999999</v>
      </c>
      <c r="O687" s="24">
        <v>45602</v>
      </c>
      <c r="P687" s="23">
        <v>764.41931999999997</v>
      </c>
      <c r="Q687" s="22">
        <v>764.49860999999999</v>
      </c>
      <c r="T687" s="24">
        <v>45602</v>
      </c>
      <c r="U687" s="23">
        <v>1170.4235000000001</v>
      </c>
      <c r="V687" s="22">
        <v>1172.5961199999999</v>
      </c>
    </row>
    <row r="688" spans="1:22" x14ac:dyDescent="0.3">
      <c r="A688" s="16">
        <v>45603</v>
      </c>
      <c r="B688" s="17">
        <v>2962.1654400000002</v>
      </c>
      <c r="C688" s="18">
        <v>768.56621999999993</v>
      </c>
      <c r="D688" s="17">
        <v>3195.26883</v>
      </c>
      <c r="E688" s="17">
        <v>4.6832900000000004</v>
      </c>
      <c r="F688" s="17">
        <v>4790.1484799999998</v>
      </c>
      <c r="G688" s="17">
        <v>5758.8554400000003</v>
      </c>
      <c r="H688" s="17">
        <v>52.50844</v>
      </c>
      <c r="I688" s="17">
        <v>223.71238</v>
      </c>
      <c r="J688" s="17">
        <v>409.38071000000002</v>
      </c>
      <c r="K688" s="18">
        <v>1170.9802500000001</v>
      </c>
      <c r="L688" s="17">
        <v>4430.3999999999996</v>
      </c>
      <c r="M688" s="19">
        <v>255.90758</v>
      </c>
      <c r="O688" s="27">
        <v>45603</v>
      </c>
      <c r="P688" s="26">
        <v>768.52621999999997</v>
      </c>
      <c r="Q688" s="25">
        <v>768.60622000000001</v>
      </c>
      <c r="T688" s="27">
        <v>45603</v>
      </c>
      <c r="U688" s="26">
        <v>1169.8970099999999</v>
      </c>
      <c r="V688" s="25">
        <v>1172.06349</v>
      </c>
    </row>
    <row r="689" spans="1:22" x14ac:dyDescent="0.3">
      <c r="A689" s="12">
        <v>45604</v>
      </c>
      <c r="B689" s="13">
        <v>2867.6202199999998</v>
      </c>
      <c r="C689" s="14">
        <v>767.30364499999996</v>
      </c>
      <c r="D689" s="13">
        <v>3126.1377900000002</v>
      </c>
      <c r="E689" s="13">
        <v>4.4844600000000003</v>
      </c>
      <c r="F689" s="13">
        <v>4669.9567900000002</v>
      </c>
      <c r="G689" s="13">
        <v>5621.8477000000003</v>
      </c>
      <c r="H689" s="13">
        <v>51.490200000000002</v>
      </c>
      <c r="I689" s="13">
        <v>215.89971</v>
      </c>
      <c r="J689" s="13">
        <v>395.09917000000002</v>
      </c>
      <c r="K689" s="14">
        <v>1156.542995</v>
      </c>
      <c r="L689" s="13">
        <v>4344.55</v>
      </c>
      <c r="M689" s="15">
        <v>247.34129999999999</v>
      </c>
      <c r="O689" s="24">
        <v>45604</v>
      </c>
      <c r="P689" s="23">
        <v>767.26298999999995</v>
      </c>
      <c r="Q689" s="22">
        <v>767.34429999999998</v>
      </c>
      <c r="T689" s="24">
        <v>45604</v>
      </c>
      <c r="U689" s="23">
        <v>1155.46542</v>
      </c>
      <c r="V689" s="22">
        <v>1157.62057</v>
      </c>
    </row>
    <row r="690" spans="1:22" x14ac:dyDescent="0.3">
      <c r="A690" s="16">
        <v>45605</v>
      </c>
      <c r="B690" s="17">
        <v>2869.0393300000001</v>
      </c>
      <c r="C690" s="18">
        <v>767.68336499999998</v>
      </c>
      <c r="D690" s="17">
        <v>3127.6848300000001</v>
      </c>
      <c r="E690" s="17">
        <v>4.4866799999999998</v>
      </c>
      <c r="F690" s="17">
        <v>4672.2678299999998</v>
      </c>
      <c r="G690" s="17">
        <v>5624.6297999999997</v>
      </c>
      <c r="H690" s="17">
        <v>51.515680000000003</v>
      </c>
      <c r="I690" s="17">
        <v>216.00655</v>
      </c>
      <c r="J690" s="17">
        <v>395.29469</v>
      </c>
      <c r="K690" s="18">
        <v>1157.115335</v>
      </c>
      <c r="L690" s="17">
        <v>4346.7</v>
      </c>
      <c r="M690" s="19">
        <v>247.46369999999999</v>
      </c>
      <c r="O690" s="27">
        <v>45605</v>
      </c>
      <c r="P690" s="26">
        <v>767.64269000000002</v>
      </c>
      <c r="Q690" s="25">
        <v>767.72403999999995</v>
      </c>
      <c r="T690" s="27">
        <v>45605</v>
      </c>
      <c r="U690" s="26">
        <v>1156.0372299999999</v>
      </c>
      <c r="V690" s="25">
        <v>1158.19344</v>
      </c>
    </row>
    <row r="691" spans="1:22" x14ac:dyDescent="0.3">
      <c r="A691" s="12">
        <v>45606</v>
      </c>
      <c r="B691" s="13">
        <v>2869.0393300000001</v>
      </c>
      <c r="C691" s="14">
        <v>767.68336499999998</v>
      </c>
      <c r="D691" s="13">
        <v>3127.6848300000001</v>
      </c>
      <c r="E691" s="13">
        <v>4.4866799999999998</v>
      </c>
      <c r="F691" s="13">
        <v>4672.2678299999998</v>
      </c>
      <c r="G691" s="13">
        <v>5624.6297999999997</v>
      </c>
      <c r="H691" s="13">
        <v>51.515680000000003</v>
      </c>
      <c r="I691" s="13">
        <v>216.00655</v>
      </c>
      <c r="J691" s="13">
        <v>395.29469</v>
      </c>
      <c r="K691" s="14">
        <v>1157.115335</v>
      </c>
      <c r="L691" s="13">
        <v>4346.7</v>
      </c>
      <c r="M691" s="15">
        <v>247.46369999999999</v>
      </c>
      <c r="O691" s="24">
        <v>45606</v>
      </c>
      <c r="P691" s="23">
        <v>767.64269000000002</v>
      </c>
      <c r="Q691" s="22">
        <v>767.72403999999995</v>
      </c>
      <c r="T691" s="24">
        <v>45606</v>
      </c>
      <c r="U691" s="23">
        <v>1156.0372299999999</v>
      </c>
      <c r="V691" s="22">
        <v>1158.19344</v>
      </c>
    </row>
    <row r="692" spans="1:22" x14ac:dyDescent="0.3">
      <c r="A692" s="16">
        <v>45607</v>
      </c>
      <c r="B692" s="17">
        <v>2855.1298900000002</v>
      </c>
      <c r="C692" s="18">
        <v>767.68336499999998</v>
      </c>
      <c r="D692" s="17">
        <v>3120.27565</v>
      </c>
      <c r="E692" s="17">
        <v>4.4283999999999999</v>
      </c>
      <c r="F692" s="17">
        <v>4628.3661599999996</v>
      </c>
      <c r="G692" s="17">
        <v>5594.8549000000003</v>
      </c>
      <c r="H692" s="17">
        <v>51.505760000000002</v>
      </c>
      <c r="I692" s="17">
        <v>212.06</v>
      </c>
      <c r="J692" s="17">
        <v>393.23306000000002</v>
      </c>
      <c r="K692" s="18">
        <v>1157.115335</v>
      </c>
      <c r="L692" s="17">
        <v>4346.7</v>
      </c>
      <c r="M692" s="19">
        <v>242.02115000000001</v>
      </c>
      <c r="O692" s="27">
        <v>45607</v>
      </c>
      <c r="P692" s="26">
        <v>767.64269000000002</v>
      </c>
      <c r="Q692" s="25">
        <v>767.72403999999995</v>
      </c>
      <c r="T692" s="27">
        <v>45607</v>
      </c>
      <c r="U692" s="26">
        <v>1156.0372299999999</v>
      </c>
      <c r="V692" s="25">
        <v>1158.19344</v>
      </c>
    </row>
    <row r="693" spans="1:22" x14ac:dyDescent="0.3">
      <c r="A693" s="12">
        <v>45608</v>
      </c>
      <c r="B693" s="13">
        <v>2844.6978100000001</v>
      </c>
      <c r="C693" s="14">
        <v>754.04631500000005</v>
      </c>
      <c r="D693" s="13">
        <v>3117.8137200000001</v>
      </c>
      <c r="E693" s="13">
        <v>4.41526</v>
      </c>
      <c r="F693" s="13">
        <v>4611.6313600000003</v>
      </c>
      <c r="G693" s="13">
        <v>5547.9105399999999</v>
      </c>
      <c r="H693" s="13">
        <v>51.50423</v>
      </c>
      <c r="I693" s="13">
        <v>211.50538</v>
      </c>
      <c r="J693" s="13">
        <v>391.76400000000001</v>
      </c>
      <c r="K693" s="14">
        <v>1154.0427199999999</v>
      </c>
      <c r="L693" s="13">
        <v>4346.7</v>
      </c>
      <c r="M693" s="15">
        <v>239.83447000000001</v>
      </c>
      <c r="O693" s="24">
        <v>45608</v>
      </c>
      <c r="P693" s="23">
        <v>754.00707</v>
      </c>
      <c r="Q693" s="22">
        <v>754.08555999999999</v>
      </c>
      <c r="T693" s="24">
        <v>45608</v>
      </c>
      <c r="U693" s="23">
        <v>1153.27673</v>
      </c>
      <c r="V693" s="22">
        <v>1154.80871</v>
      </c>
    </row>
    <row r="694" spans="1:22" x14ac:dyDescent="0.3">
      <c r="A694" s="16">
        <v>45609</v>
      </c>
      <c r="B694" s="17">
        <v>2868.9634999999998</v>
      </c>
      <c r="C694" s="18">
        <v>765.07427499999994</v>
      </c>
      <c r="D694" s="17">
        <v>3159.3643699999998</v>
      </c>
      <c r="E694" s="17">
        <v>4.49817</v>
      </c>
      <c r="F694" s="17">
        <v>4673.9829200000004</v>
      </c>
      <c r="G694" s="17">
        <v>5616.1063899999999</v>
      </c>
      <c r="H694" s="17">
        <v>52.304609999999997</v>
      </c>
      <c r="I694" s="17">
        <v>214.26685000000001</v>
      </c>
      <c r="J694" s="17">
        <v>397.05923999999999</v>
      </c>
      <c r="K694" s="18">
        <v>1166.2818750000001</v>
      </c>
      <c r="L694" s="17">
        <v>4413.79</v>
      </c>
      <c r="M694" s="19">
        <v>243.01665</v>
      </c>
      <c r="O694" s="27">
        <v>45609</v>
      </c>
      <c r="P694" s="26">
        <v>765.03449000000001</v>
      </c>
      <c r="Q694" s="25">
        <v>765.11405999999999</v>
      </c>
      <c r="T694" s="27">
        <v>45609</v>
      </c>
      <c r="U694" s="26">
        <v>1165.20327</v>
      </c>
      <c r="V694" s="25">
        <v>1167.3604800000001</v>
      </c>
    </row>
    <row r="695" spans="1:22" x14ac:dyDescent="0.3">
      <c r="A695" s="12">
        <v>45610</v>
      </c>
      <c r="B695" s="13">
        <v>2902.5518099999999</v>
      </c>
      <c r="C695" s="14">
        <v>775.985095</v>
      </c>
      <c r="D695" s="13">
        <v>3195.9820100000002</v>
      </c>
      <c r="E695" s="13">
        <v>4.5980800000000004</v>
      </c>
      <c r="F695" s="13">
        <v>4736.1548899999998</v>
      </c>
      <c r="G695" s="13">
        <v>5691.3570799999998</v>
      </c>
      <c r="H695" s="13">
        <v>53.057000000000002</v>
      </c>
      <c r="I695" s="13">
        <v>217.72969000000001</v>
      </c>
      <c r="J695" s="13">
        <v>403.57504</v>
      </c>
      <c r="K695" s="14">
        <v>1179.252645</v>
      </c>
      <c r="L695" s="13">
        <v>4478.21</v>
      </c>
      <c r="M695" s="15">
        <v>245.88660999999999</v>
      </c>
      <c r="O695" s="24">
        <v>45610</v>
      </c>
      <c r="P695" s="23">
        <v>775.94475999999997</v>
      </c>
      <c r="Q695" s="22">
        <v>776.02543000000003</v>
      </c>
      <c r="T695" s="24">
        <v>45610</v>
      </c>
      <c r="U695" s="23">
        <v>1178.47631</v>
      </c>
      <c r="V695" s="22">
        <v>1180.02898</v>
      </c>
    </row>
    <row r="696" spans="1:22" x14ac:dyDescent="0.3">
      <c r="A696" s="16">
        <v>45611</v>
      </c>
      <c r="B696" s="17">
        <v>2891.4419899999998</v>
      </c>
      <c r="C696" s="18">
        <v>773.22310500000003</v>
      </c>
      <c r="D696" s="17">
        <v>3179.0105400000002</v>
      </c>
      <c r="E696" s="17">
        <v>4.5701000000000001</v>
      </c>
      <c r="F696" s="17">
        <v>4715.0129900000002</v>
      </c>
      <c r="G696" s="17">
        <v>5652.1973500000004</v>
      </c>
      <c r="H696" s="17">
        <v>53.02572</v>
      </c>
      <c r="I696" s="17">
        <v>219.16775000000001</v>
      </c>
      <c r="J696" s="17">
        <v>403.11371000000003</v>
      </c>
      <c r="K696" s="18">
        <v>1177.317845</v>
      </c>
      <c r="L696" s="17">
        <v>4475.57</v>
      </c>
      <c r="M696" s="19">
        <v>245.48892000000001</v>
      </c>
      <c r="O696" s="27">
        <v>45611</v>
      </c>
      <c r="P696" s="26">
        <v>773.18303000000003</v>
      </c>
      <c r="Q696" s="25">
        <v>773.26318000000003</v>
      </c>
      <c r="T696" s="27">
        <v>45611</v>
      </c>
      <c r="U696" s="26">
        <v>1176.2338999999999</v>
      </c>
      <c r="V696" s="25">
        <v>1178.4017899999999</v>
      </c>
    </row>
    <row r="697" spans="1:22" x14ac:dyDescent="0.3">
      <c r="A697" s="12">
        <v>45612</v>
      </c>
      <c r="B697" s="13">
        <v>2877.9460100000001</v>
      </c>
      <c r="C697" s="14">
        <v>769.61403999999993</v>
      </c>
      <c r="D697" s="13">
        <v>3164.1723099999999</v>
      </c>
      <c r="E697" s="13">
        <v>4.5487700000000002</v>
      </c>
      <c r="F697" s="13">
        <v>4693.0053799999996</v>
      </c>
      <c r="G697" s="13">
        <v>5625.8153700000003</v>
      </c>
      <c r="H697" s="13">
        <v>52.778219999999997</v>
      </c>
      <c r="I697" s="13">
        <v>218.14476999999999</v>
      </c>
      <c r="J697" s="13">
        <v>401.23214999999999</v>
      </c>
      <c r="K697" s="14">
        <v>1171.822635</v>
      </c>
      <c r="L697" s="13">
        <v>4454.68</v>
      </c>
      <c r="M697" s="15">
        <v>244.34308999999999</v>
      </c>
      <c r="O697" s="24">
        <v>45612</v>
      </c>
      <c r="P697" s="23">
        <v>769.57415000000003</v>
      </c>
      <c r="Q697" s="22">
        <v>769.65392999999995</v>
      </c>
      <c r="T697" s="24">
        <v>45612</v>
      </c>
      <c r="U697" s="23">
        <v>1170.7437500000001</v>
      </c>
      <c r="V697" s="22">
        <v>1172.9015199999999</v>
      </c>
    </row>
    <row r="698" spans="1:22" x14ac:dyDescent="0.3">
      <c r="A698" s="16">
        <v>45613</v>
      </c>
      <c r="B698" s="17">
        <v>2877.9460100000001</v>
      </c>
      <c r="C698" s="18">
        <v>769.61403999999993</v>
      </c>
      <c r="D698" s="17">
        <v>3164.1723099999999</v>
      </c>
      <c r="E698" s="17">
        <v>4.5487700000000002</v>
      </c>
      <c r="F698" s="17">
        <v>4693.0053799999996</v>
      </c>
      <c r="G698" s="17">
        <v>5625.8153700000003</v>
      </c>
      <c r="H698" s="17">
        <v>52.778219999999997</v>
      </c>
      <c r="I698" s="17">
        <v>218.14476999999999</v>
      </c>
      <c r="J698" s="17">
        <v>401.23214999999999</v>
      </c>
      <c r="K698" s="18">
        <v>1171.822635</v>
      </c>
      <c r="L698" s="17">
        <v>4454.68</v>
      </c>
      <c r="M698" s="19">
        <v>244.34308999999999</v>
      </c>
      <c r="O698" s="27">
        <v>45613</v>
      </c>
      <c r="P698" s="26">
        <v>769.57415000000003</v>
      </c>
      <c r="Q698" s="25">
        <v>769.65392999999995</v>
      </c>
      <c r="T698" s="27">
        <v>45613</v>
      </c>
      <c r="U698" s="26">
        <v>1170.7437500000001</v>
      </c>
      <c r="V698" s="25">
        <v>1172.9015199999999</v>
      </c>
    </row>
    <row r="699" spans="1:22" x14ac:dyDescent="0.3">
      <c r="A699" s="12">
        <v>45614</v>
      </c>
      <c r="B699" s="13">
        <v>2888.63724</v>
      </c>
      <c r="C699" s="14">
        <v>769.61403999999993</v>
      </c>
      <c r="D699" s="13">
        <v>3170.8164200000001</v>
      </c>
      <c r="E699" s="13">
        <v>4.5701400000000003</v>
      </c>
      <c r="F699" s="13">
        <v>4710.15589</v>
      </c>
      <c r="G699" s="13">
        <v>5630.9382500000002</v>
      </c>
      <c r="H699" s="13">
        <v>52.78369</v>
      </c>
      <c r="I699" s="13">
        <v>219.63711000000001</v>
      </c>
      <c r="J699" s="13">
        <v>403.19866000000002</v>
      </c>
      <c r="K699" s="14">
        <v>1171.360745</v>
      </c>
      <c r="L699" s="13">
        <v>4454.68</v>
      </c>
      <c r="M699" s="15">
        <v>247.15611000000001</v>
      </c>
      <c r="O699" s="24">
        <v>45614</v>
      </c>
      <c r="P699" s="23">
        <v>769.57415000000003</v>
      </c>
      <c r="Q699" s="22">
        <v>769.65392999999995</v>
      </c>
      <c r="T699" s="24">
        <v>45614</v>
      </c>
      <c r="U699" s="23">
        <v>1170.12871</v>
      </c>
      <c r="V699" s="22">
        <v>1172.5927799999999</v>
      </c>
    </row>
    <row r="700" spans="1:22" x14ac:dyDescent="0.3">
      <c r="A700" s="16">
        <v>45615</v>
      </c>
      <c r="B700" s="17">
        <v>2869.4699099999998</v>
      </c>
      <c r="C700" s="18">
        <v>764.00867999999991</v>
      </c>
      <c r="D700" s="17">
        <v>3148.40994</v>
      </c>
      <c r="E700" s="17">
        <v>4.5304799999999998</v>
      </c>
      <c r="F700" s="17">
        <v>4658.7904600000002</v>
      </c>
      <c r="G700" s="17">
        <v>5573.69391</v>
      </c>
      <c r="H700" s="17">
        <v>52.130830000000003</v>
      </c>
      <c r="I700" s="17">
        <v>217.67813000000001</v>
      </c>
      <c r="J700" s="17">
        <v>400.92836</v>
      </c>
      <c r="K700" s="18">
        <v>1159.90976</v>
      </c>
      <c r="L700" s="17">
        <v>4400.6899999999996</v>
      </c>
      <c r="M700" s="19">
        <v>243.97449</v>
      </c>
      <c r="O700" s="27">
        <v>45615</v>
      </c>
      <c r="P700" s="26">
        <v>763.96888999999999</v>
      </c>
      <c r="Q700" s="25">
        <v>764.04846999999995</v>
      </c>
      <c r="T700" s="27">
        <v>45615</v>
      </c>
      <c r="U700" s="26">
        <v>1158.3811499999999</v>
      </c>
      <c r="V700" s="25">
        <v>1161.4383700000001</v>
      </c>
    </row>
    <row r="701" spans="1:22" x14ac:dyDescent="0.3">
      <c r="A701" s="12">
        <v>45616</v>
      </c>
      <c r="B701" s="13">
        <v>2856.4696600000002</v>
      </c>
      <c r="C701" s="14">
        <v>762.26878499999998</v>
      </c>
      <c r="D701" s="13">
        <v>3142.4675099999999</v>
      </c>
      <c r="E701" s="13">
        <v>4.53559</v>
      </c>
      <c r="F701" s="13">
        <v>4630.4297399999996</v>
      </c>
      <c r="G701" s="13">
        <v>5568.7954300000001</v>
      </c>
      <c r="H701" s="13">
        <v>52.138530000000003</v>
      </c>
      <c r="I701" s="13">
        <v>217.41990999999999</v>
      </c>
      <c r="J701" s="13">
        <v>397.66712000000001</v>
      </c>
      <c r="K701" s="14">
        <v>1159.9271899999999</v>
      </c>
      <c r="L701" s="13">
        <v>4401.34</v>
      </c>
      <c r="M701" s="15">
        <v>242.92436000000001</v>
      </c>
      <c r="O701" s="24">
        <v>45616</v>
      </c>
      <c r="P701" s="23">
        <v>762.22918000000004</v>
      </c>
      <c r="Q701" s="22">
        <v>762.30839000000003</v>
      </c>
      <c r="T701" s="24">
        <v>45616</v>
      </c>
      <c r="U701" s="23">
        <v>1158.8572899999999</v>
      </c>
      <c r="V701" s="22">
        <v>1160.9970900000001</v>
      </c>
    </row>
    <row r="702" spans="1:22" x14ac:dyDescent="0.3">
      <c r="A702" s="16">
        <v>45617</v>
      </c>
      <c r="B702" s="17">
        <v>2876.4221899999998</v>
      </c>
      <c r="C702" s="18">
        <v>764.47176999999999</v>
      </c>
      <c r="D702" s="17">
        <v>3164.7678700000001</v>
      </c>
      <c r="E702" s="17">
        <v>4.5427</v>
      </c>
      <c r="F702" s="17">
        <v>4639.6184599999997</v>
      </c>
      <c r="G702" s="17">
        <v>5569.8816100000004</v>
      </c>
      <c r="H702" s="17">
        <v>52.240479999999998</v>
      </c>
      <c r="I702" s="17">
        <v>216.84851</v>
      </c>
      <c r="J702" s="17">
        <v>399.35581999999999</v>
      </c>
      <c r="K702" s="18">
        <v>1163.1258849999999</v>
      </c>
      <c r="L702" s="17">
        <v>4414.0600000000004</v>
      </c>
      <c r="M702" s="19">
        <v>244.73268999999999</v>
      </c>
      <c r="O702" s="27">
        <v>45617</v>
      </c>
      <c r="P702" s="26">
        <v>764.43205</v>
      </c>
      <c r="Q702" s="25">
        <v>764.51148999999998</v>
      </c>
      <c r="T702" s="27">
        <v>45617</v>
      </c>
      <c r="U702" s="26">
        <v>1162.20642</v>
      </c>
      <c r="V702" s="25">
        <v>1164.0453500000001</v>
      </c>
    </row>
    <row r="703" spans="1:22" x14ac:dyDescent="0.3">
      <c r="A703" s="12">
        <v>45618</v>
      </c>
      <c r="B703" s="13">
        <v>2848.7568900000001</v>
      </c>
      <c r="C703" s="14">
        <v>754.18428500000005</v>
      </c>
      <c r="D703" s="13">
        <v>3138.4554800000001</v>
      </c>
      <c r="E703" s="13">
        <v>4.4517199999999999</v>
      </c>
      <c r="F703" s="13">
        <v>4566.9606899999999</v>
      </c>
      <c r="G703" s="13">
        <v>5495.0495700000001</v>
      </c>
      <c r="H703" s="13">
        <v>51.943579999999997</v>
      </c>
      <c r="I703" s="13">
        <v>213.82185000000001</v>
      </c>
      <c r="J703" s="13">
        <v>395.03046999999998</v>
      </c>
      <c r="K703" s="14">
        <v>1156.32386</v>
      </c>
      <c r="L703" s="13">
        <v>4387.09</v>
      </c>
      <c r="M703" s="15">
        <v>241.9042</v>
      </c>
      <c r="O703" s="24">
        <v>45618</v>
      </c>
      <c r="P703" s="23">
        <v>754.14539000000002</v>
      </c>
      <c r="Q703" s="22">
        <v>754.22317999999996</v>
      </c>
      <c r="T703" s="24">
        <v>45618</v>
      </c>
      <c r="U703" s="23">
        <v>1155.4095299999999</v>
      </c>
      <c r="V703" s="22">
        <v>1157.23819</v>
      </c>
    </row>
    <row r="704" spans="1:22" x14ac:dyDescent="0.3">
      <c r="A704" s="16">
        <v>45619</v>
      </c>
      <c r="B704" s="17">
        <v>2869.2049200000001</v>
      </c>
      <c r="C704" s="18">
        <v>759.59772499999997</v>
      </c>
      <c r="D704" s="17">
        <v>3160.9829300000001</v>
      </c>
      <c r="E704" s="17">
        <v>4.4836799999999997</v>
      </c>
      <c r="F704" s="17">
        <v>4599.7417800000003</v>
      </c>
      <c r="G704" s="17">
        <v>5534.4923699999999</v>
      </c>
      <c r="H704" s="17">
        <v>52.316420000000001</v>
      </c>
      <c r="I704" s="17">
        <v>215.35664</v>
      </c>
      <c r="J704" s="17">
        <v>397.86595999999997</v>
      </c>
      <c r="K704" s="18">
        <v>1164.6238149999999</v>
      </c>
      <c r="L704" s="17">
        <v>4418.58</v>
      </c>
      <c r="M704" s="19">
        <v>243.64055999999999</v>
      </c>
      <c r="O704" s="27">
        <v>45619</v>
      </c>
      <c r="P704" s="26">
        <v>759.55854999999997</v>
      </c>
      <c r="Q704" s="25">
        <v>759.63689999999997</v>
      </c>
      <c r="T704" s="27">
        <v>45619</v>
      </c>
      <c r="U704" s="26">
        <v>1163.7029199999999</v>
      </c>
      <c r="V704" s="25">
        <v>1165.5447099999999</v>
      </c>
    </row>
    <row r="705" spans="1:22" x14ac:dyDescent="0.3">
      <c r="A705" s="12">
        <v>45620</v>
      </c>
      <c r="B705" s="13">
        <v>2869.2049200000001</v>
      </c>
      <c r="C705" s="14">
        <v>759.59772499999997</v>
      </c>
      <c r="D705" s="13">
        <v>3160.9829300000001</v>
      </c>
      <c r="E705" s="13">
        <v>4.4836799999999997</v>
      </c>
      <c r="F705" s="13">
        <v>4599.7417800000003</v>
      </c>
      <c r="G705" s="13">
        <v>5534.4923699999999</v>
      </c>
      <c r="H705" s="13">
        <v>52.316420000000001</v>
      </c>
      <c r="I705" s="13">
        <v>215.35664</v>
      </c>
      <c r="J705" s="13">
        <v>397.86595999999997</v>
      </c>
      <c r="K705" s="14">
        <v>1164.6238149999999</v>
      </c>
      <c r="L705" s="13">
        <v>4418.58</v>
      </c>
      <c r="M705" s="15">
        <v>243.64055999999999</v>
      </c>
      <c r="O705" s="24">
        <v>45620</v>
      </c>
      <c r="P705" s="23">
        <v>759.55854999999997</v>
      </c>
      <c r="Q705" s="22">
        <v>759.63689999999997</v>
      </c>
      <c r="T705" s="24">
        <v>45620</v>
      </c>
      <c r="U705" s="23">
        <v>1163.7029199999999</v>
      </c>
      <c r="V705" s="22">
        <v>1165.5447099999999</v>
      </c>
    </row>
    <row r="706" spans="1:22" x14ac:dyDescent="0.3">
      <c r="A706" s="16">
        <v>45621</v>
      </c>
      <c r="B706" s="17">
        <v>2872.7397799999999</v>
      </c>
      <c r="C706" s="18">
        <v>760.23811999999998</v>
      </c>
      <c r="D706" s="17">
        <v>3158.7232300000001</v>
      </c>
      <c r="E706" s="17">
        <v>4.5358999999999998</v>
      </c>
      <c r="F706" s="17">
        <v>4634.4276300000001</v>
      </c>
      <c r="G706" s="17">
        <v>5545.7597500000002</v>
      </c>
      <c r="H706" s="17">
        <v>52.421939999999999</v>
      </c>
      <c r="I706" s="17">
        <v>217.21995999999999</v>
      </c>
      <c r="J706" s="17">
        <v>398.12585999999999</v>
      </c>
      <c r="K706" s="18">
        <v>1165.394425</v>
      </c>
      <c r="L706" s="17">
        <v>4418.58</v>
      </c>
      <c r="M706" s="19">
        <v>244.18789000000001</v>
      </c>
      <c r="O706" s="27">
        <v>45621</v>
      </c>
      <c r="P706" s="26">
        <v>760.19888000000003</v>
      </c>
      <c r="Q706" s="25">
        <v>760.27736000000004</v>
      </c>
      <c r="T706" s="27">
        <v>45621</v>
      </c>
      <c r="U706" s="26">
        <v>1163.39652</v>
      </c>
      <c r="V706" s="25">
        <v>1167.3923299999999</v>
      </c>
    </row>
    <row r="707" spans="1:22" x14ac:dyDescent="0.3">
      <c r="A707" s="12">
        <v>45622</v>
      </c>
      <c r="B707" s="13">
        <v>2833.6138299999998</v>
      </c>
      <c r="C707" s="14">
        <v>755.52854000000002</v>
      </c>
      <c r="D707" s="13">
        <v>3116.9683799999998</v>
      </c>
      <c r="E707" s="13">
        <v>4.4859900000000001</v>
      </c>
      <c r="F707" s="13">
        <v>4593.2019099999998</v>
      </c>
      <c r="G707" s="13">
        <v>5505.7513300000001</v>
      </c>
      <c r="H707" s="13">
        <v>51.960090000000001</v>
      </c>
      <c r="I707" s="13">
        <v>211.84128000000001</v>
      </c>
      <c r="J707" s="13">
        <v>392.22967999999997</v>
      </c>
      <c r="K707" s="14">
        <v>1159.7184549999999</v>
      </c>
      <c r="L707" s="13">
        <v>4381.99</v>
      </c>
      <c r="M707" s="15">
        <v>240.80175</v>
      </c>
      <c r="O707" s="24">
        <v>45622</v>
      </c>
      <c r="P707" s="23">
        <v>755.48946000000001</v>
      </c>
      <c r="Q707" s="22">
        <v>755.56762000000003</v>
      </c>
      <c r="T707" s="24">
        <v>45622</v>
      </c>
      <c r="U707" s="23">
        <v>1158.3372899999999</v>
      </c>
      <c r="V707" s="22">
        <v>1161.09962</v>
      </c>
    </row>
    <row r="708" spans="1:22" x14ac:dyDescent="0.3">
      <c r="A708" s="16">
        <v>45623</v>
      </c>
      <c r="B708" s="17">
        <v>2861.0101199999999</v>
      </c>
      <c r="C708" s="18">
        <v>759.81858</v>
      </c>
      <c r="D708" s="17">
        <v>3141.1685000000002</v>
      </c>
      <c r="E708" s="17">
        <v>4.5136700000000003</v>
      </c>
      <c r="F708" s="17">
        <v>4657.7606100000003</v>
      </c>
      <c r="G708" s="17">
        <v>5586.09638</v>
      </c>
      <c r="H708" s="17">
        <v>52.17163</v>
      </c>
      <c r="I708" s="17">
        <v>213.08507</v>
      </c>
      <c r="J708" s="17">
        <v>398.64463000000001</v>
      </c>
      <c r="K708" s="18">
        <v>1168.535185</v>
      </c>
      <c r="L708" s="17">
        <v>4405.96</v>
      </c>
      <c r="M708" s="19">
        <v>241.71185</v>
      </c>
      <c r="O708" s="27">
        <v>45623</v>
      </c>
      <c r="P708" s="26">
        <v>759.77927</v>
      </c>
      <c r="Q708" s="25">
        <v>759.85789</v>
      </c>
      <c r="T708" s="27">
        <v>45623</v>
      </c>
      <c r="U708" s="26">
        <v>1167.7603999999999</v>
      </c>
      <c r="V708" s="25">
        <v>1169.30997</v>
      </c>
    </row>
    <row r="709" spans="1:22" x14ac:dyDescent="0.3">
      <c r="A709" s="12">
        <v>45624</v>
      </c>
      <c r="B709" s="13">
        <v>2863.7836900000002</v>
      </c>
      <c r="C709" s="14">
        <v>755.92917499999999</v>
      </c>
      <c r="D709" s="13">
        <v>3144.8984599999999</v>
      </c>
      <c r="E709" s="13">
        <v>4.5122600000000004</v>
      </c>
      <c r="F709" s="13">
        <v>4650.0409499999996</v>
      </c>
      <c r="G709" s="13">
        <v>5588.1124200000004</v>
      </c>
      <c r="H709" s="13">
        <v>52.146210000000004</v>
      </c>
      <c r="I709" s="13">
        <v>215.90885</v>
      </c>
      <c r="J709" s="13">
        <v>398.69699000000003</v>
      </c>
      <c r="K709" s="14">
        <v>1172.3197599999999</v>
      </c>
      <c r="L709" s="13">
        <v>4406.16</v>
      </c>
      <c r="M709" s="15">
        <v>243.35022000000001</v>
      </c>
      <c r="O709" s="24">
        <v>45624</v>
      </c>
      <c r="P709" s="23">
        <v>755.89026999999999</v>
      </c>
      <c r="Q709" s="22">
        <v>755.96807999999999</v>
      </c>
      <c r="T709" s="24">
        <v>45624</v>
      </c>
      <c r="U709" s="23">
        <v>1171.2280699999999</v>
      </c>
      <c r="V709" s="22">
        <v>1173.4114500000001</v>
      </c>
    </row>
    <row r="710" spans="1:22" x14ac:dyDescent="0.3">
      <c r="A710" s="16">
        <v>45625</v>
      </c>
      <c r="B710" s="17">
        <v>2870.39293</v>
      </c>
      <c r="C710" s="18">
        <v>735.97915</v>
      </c>
      <c r="D710" s="17">
        <v>3146.9199699999999</v>
      </c>
      <c r="E710" s="17">
        <v>4.51335</v>
      </c>
      <c r="F710" s="17">
        <v>4653.7861899999998</v>
      </c>
      <c r="G710" s="17">
        <v>5600.4496600000002</v>
      </c>
      <c r="H710" s="17">
        <v>52.146210000000004</v>
      </c>
      <c r="I710" s="17">
        <v>217.49148</v>
      </c>
      <c r="J710" s="17">
        <v>398.57616999999999</v>
      </c>
      <c r="K710" s="18">
        <v>1174.8253850000001</v>
      </c>
      <c r="L710" s="17">
        <v>4406.16</v>
      </c>
      <c r="M710" s="19">
        <v>243.92277000000001</v>
      </c>
      <c r="O710" s="27">
        <v>45625</v>
      </c>
      <c r="P710" s="26">
        <v>735.94227000000001</v>
      </c>
      <c r="Q710" s="25">
        <v>736.01603</v>
      </c>
      <c r="T710" s="27">
        <v>45625</v>
      </c>
      <c r="U710" s="26">
        <v>1172.1628000000001</v>
      </c>
      <c r="V710" s="25">
        <v>1177.4879699999999</v>
      </c>
    </row>
    <row r="711" spans="1:22" x14ac:dyDescent="0.3">
      <c r="A711" s="12">
        <v>45626</v>
      </c>
      <c r="B711" s="13">
        <v>2879.1419000000001</v>
      </c>
      <c r="C711" s="14">
        <v>738.22242000000006</v>
      </c>
      <c r="D711" s="13">
        <v>3156.5118000000002</v>
      </c>
      <c r="E711" s="13">
        <v>4.5270999999999999</v>
      </c>
      <c r="F711" s="13">
        <v>4667.9709499999999</v>
      </c>
      <c r="G711" s="13">
        <v>5617.5198600000003</v>
      </c>
      <c r="H711" s="13">
        <v>52.305160000000001</v>
      </c>
      <c r="I711" s="13">
        <v>218.15440000000001</v>
      </c>
      <c r="J711" s="13">
        <v>399.79104000000001</v>
      </c>
      <c r="K711" s="14">
        <v>1178.4062600000002</v>
      </c>
      <c r="L711" s="13">
        <v>4419.59</v>
      </c>
      <c r="M711" s="15">
        <v>244.66624999999999</v>
      </c>
      <c r="O711" s="24">
        <v>45626</v>
      </c>
      <c r="P711" s="23">
        <v>738.18543</v>
      </c>
      <c r="Q711" s="22">
        <v>738.25941</v>
      </c>
      <c r="T711" s="24">
        <v>45626</v>
      </c>
      <c r="U711" s="23">
        <v>1175.7355600000001</v>
      </c>
      <c r="V711" s="22">
        <v>1181.0769600000001</v>
      </c>
    </row>
    <row r="712" spans="1:22" x14ac:dyDescent="0.3">
      <c r="A712" s="16">
        <v>45627</v>
      </c>
      <c r="B712" s="17">
        <v>2879.1419000000001</v>
      </c>
      <c r="C712" s="18">
        <v>738.22242000000006</v>
      </c>
      <c r="D712" s="17">
        <v>3156.5118000000002</v>
      </c>
      <c r="E712" s="17">
        <v>4.5270999999999999</v>
      </c>
      <c r="F712" s="17">
        <v>4667.9709499999999</v>
      </c>
      <c r="G712" s="17">
        <v>5617.5198600000003</v>
      </c>
      <c r="H712" s="17">
        <v>52.305160000000001</v>
      </c>
      <c r="I712" s="17">
        <v>218.15440000000001</v>
      </c>
      <c r="J712" s="17">
        <v>399.79104000000001</v>
      </c>
      <c r="K712" s="18">
        <v>1178.4062600000002</v>
      </c>
      <c r="L712" s="17">
        <v>4419.59</v>
      </c>
      <c r="M712" s="19">
        <v>244.66624999999999</v>
      </c>
      <c r="O712" s="27">
        <v>45627</v>
      </c>
      <c r="P712" s="26">
        <v>738.18543</v>
      </c>
      <c r="Q712" s="25">
        <v>738.25941</v>
      </c>
      <c r="T712" s="27">
        <v>45627</v>
      </c>
      <c r="U712" s="26">
        <v>1175.7355600000001</v>
      </c>
      <c r="V712" s="25">
        <v>1181.0769600000001</v>
      </c>
    </row>
    <row r="713" spans="1:22" x14ac:dyDescent="0.3">
      <c r="A713" s="12">
        <v>45628</v>
      </c>
      <c r="B713" s="13">
        <v>2849.5306500000002</v>
      </c>
      <c r="C713" s="14">
        <v>730.1245550000001</v>
      </c>
      <c r="D713" s="13">
        <v>3138.5789799999998</v>
      </c>
      <c r="E713" s="13">
        <v>4.50847</v>
      </c>
      <c r="F713" s="13">
        <v>4627.0897500000001</v>
      </c>
      <c r="G713" s="13">
        <v>5581.2792300000001</v>
      </c>
      <c r="H713" s="13">
        <v>52.177019999999999</v>
      </c>
      <c r="I713" s="13">
        <v>215.80556000000001</v>
      </c>
      <c r="J713" s="13">
        <v>396.66394000000003</v>
      </c>
      <c r="K713" s="14">
        <v>1181.07772</v>
      </c>
      <c r="L713" s="13">
        <v>4419.59</v>
      </c>
      <c r="M713" s="15">
        <v>242.71791999999999</v>
      </c>
      <c r="O713" s="24">
        <v>45628</v>
      </c>
      <c r="P713" s="23">
        <v>730.08837000000005</v>
      </c>
      <c r="Q713" s="22">
        <v>730.16074000000003</v>
      </c>
      <c r="T713" s="24">
        <v>45628</v>
      </c>
      <c r="U713" s="23">
        <v>1180.13084</v>
      </c>
      <c r="V713" s="22">
        <v>1182.0246</v>
      </c>
    </row>
    <row r="714" spans="1:22" x14ac:dyDescent="0.3">
      <c r="A714" s="16">
        <v>45629</v>
      </c>
      <c r="B714" s="17">
        <v>2890.8888099999999</v>
      </c>
      <c r="C714" s="18">
        <v>736.08715000000007</v>
      </c>
      <c r="D714" s="17">
        <v>3172.7650800000001</v>
      </c>
      <c r="E714" s="17">
        <v>4.5886199999999997</v>
      </c>
      <c r="F714" s="17">
        <v>4693.9286899999997</v>
      </c>
      <c r="G714" s="17">
        <v>5650.3431600000004</v>
      </c>
      <c r="H714" s="17">
        <v>52.69538</v>
      </c>
      <c r="I714" s="17">
        <v>219.8372</v>
      </c>
      <c r="J714" s="17">
        <v>403.76078999999999</v>
      </c>
      <c r="K714" s="18">
        <v>1188.2325900000001</v>
      </c>
      <c r="L714" s="17">
        <v>4462.97</v>
      </c>
      <c r="M714" s="19">
        <v>246.50483</v>
      </c>
      <c r="O714" s="27">
        <v>45629</v>
      </c>
      <c r="P714" s="26">
        <v>736.05073000000004</v>
      </c>
      <c r="Q714" s="25">
        <v>736.12356999999997</v>
      </c>
      <c r="T714" s="27">
        <v>45629</v>
      </c>
      <c r="U714" s="26">
        <v>1185.0690300000001</v>
      </c>
      <c r="V714" s="25">
        <v>1191.39615</v>
      </c>
    </row>
    <row r="715" spans="1:22" x14ac:dyDescent="0.3">
      <c r="A715" s="12">
        <v>45630</v>
      </c>
      <c r="B715" s="13">
        <v>2858.7450199999998</v>
      </c>
      <c r="C715" s="14">
        <v>731.99953499999992</v>
      </c>
      <c r="D715" s="13">
        <v>3159.16959</v>
      </c>
      <c r="E715" s="13">
        <v>4.5562899999999997</v>
      </c>
      <c r="F715" s="13">
        <v>4678.8149100000001</v>
      </c>
      <c r="G715" s="13">
        <v>5647.0600999999997</v>
      </c>
      <c r="H715" s="13">
        <v>52.436439999999997</v>
      </c>
      <c r="I715" s="13">
        <v>218.88231999999999</v>
      </c>
      <c r="J715" s="13">
        <v>402.44261999999998</v>
      </c>
      <c r="K715" s="14">
        <v>1187.1604050000001</v>
      </c>
      <c r="L715" s="13">
        <v>4443.53</v>
      </c>
      <c r="M715" s="15">
        <v>245.32946000000001</v>
      </c>
      <c r="O715" s="24">
        <v>45630</v>
      </c>
      <c r="P715" s="23">
        <v>731.96335999999997</v>
      </c>
      <c r="Q715" s="22">
        <v>732.03570999999999</v>
      </c>
      <c r="T715" s="24">
        <v>45630</v>
      </c>
      <c r="U715" s="23">
        <v>1185.2574</v>
      </c>
      <c r="V715" s="22">
        <v>1189.06341</v>
      </c>
    </row>
    <row r="716" spans="1:22" x14ac:dyDescent="0.3">
      <c r="A716" s="16">
        <v>45631</v>
      </c>
      <c r="B716" s="17">
        <v>2847.4255800000001</v>
      </c>
      <c r="C716" s="18">
        <v>730.39057000000003</v>
      </c>
      <c r="D716" s="17">
        <v>3152.6310100000001</v>
      </c>
      <c r="E716" s="17">
        <v>4.5636999999999999</v>
      </c>
      <c r="F716" s="17">
        <v>4678.3085099999998</v>
      </c>
      <c r="G716" s="17">
        <v>5644.4111899999998</v>
      </c>
      <c r="H716" s="17">
        <v>52.218339999999998</v>
      </c>
      <c r="I716" s="17">
        <v>219.26014000000001</v>
      </c>
      <c r="J716" s="17">
        <v>400.47064999999998</v>
      </c>
      <c r="K716" s="18">
        <v>1183.9879150000002</v>
      </c>
      <c r="L716" s="17">
        <v>4424.5600000000004</v>
      </c>
      <c r="M716" s="19">
        <v>245.34885</v>
      </c>
      <c r="O716" s="27">
        <v>45631</v>
      </c>
      <c r="P716" s="26">
        <v>730.35440000000006</v>
      </c>
      <c r="Q716" s="25">
        <v>730.42674</v>
      </c>
      <c r="T716" s="27">
        <v>45631</v>
      </c>
      <c r="U716" s="26">
        <v>1183.0374300000001</v>
      </c>
      <c r="V716" s="25">
        <v>1184.9384</v>
      </c>
    </row>
    <row r="717" spans="1:22" x14ac:dyDescent="0.3">
      <c r="A717" s="12">
        <v>45632</v>
      </c>
      <c r="B717" s="13">
        <v>2816.15607</v>
      </c>
      <c r="C717" s="14">
        <v>736.41178500000001</v>
      </c>
      <c r="D717" s="13">
        <v>3117.1128399999998</v>
      </c>
      <c r="E717" s="13">
        <v>4.5205900000000003</v>
      </c>
      <c r="F717" s="13">
        <v>4655.4717700000001</v>
      </c>
      <c r="G717" s="13">
        <v>5616.2261099999996</v>
      </c>
      <c r="H717" s="13">
        <v>52.034529999999997</v>
      </c>
      <c r="I717" s="13">
        <v>217.82966999999999</v>
      </c>
      <c r="J717" s="13">
        <v>395.66282999999999</v>
      </c>
      <c r="K717" s="14">
        <v>1181.220865</v>
      </c>
      <c r="L717" s="13">
        <v>4407.13</v>
      </c>
      <c r="M717" s="15">
        <v>244.58577</v>
      </c>
      <c r="O717" s="24">
        <v>45632</v>
      </c>
      <c r="P717" s="23">
        <v>736.37486999999999</v>
      </c>
      <c r="Q717" s="22">
        <v>736.44870000000003</v>
      </c>
      <c r="T717" s="24">
        <v>45632</v>
      </c>
      <c r="U717" s="23">
        <v>1179.9544800000001</v>
      </c>
      <c r="V717" s="22">
        <v>1182.4872499999999</v>
      </c>
    </row>
    <row r="718" spans="1:22" x14ac:dyDescent="0.3">
      <c r="A718" s="16">
        <v>45633</v>
      </c>
      <c r="B718" s="17">
        <v>2809.37628</v>
      </c>
      <c r="C718" s="18">
        <v>734.63890500000002</v>
      </c>
      <c r="D718" s="17">
        <v>3109.60851</v>
      </c>
      <c r="E718" s="17">
        <v>4.5097100000000001</v>
      </c>
      <c r="F718" s="17">
        <v>4644.2638999999999</v>
      </c>
      <c r="G718" s="17">
        <v>5602.7052599999997</v>
      </c>
      <c r="H718" s="17">
        <v>51.909260000000003</v>
      </c>
      <c r="I718" s="17">
        <v>217.30525</v>
      </c>
      <c r="J718" s="17">
        <v>394.71028000000001</v>
      </c>
      <c r="K718" s="18">
        <v>1178.3771200000001</v>
      </c>
      <c r="L718" s="17">
        <v>4396.5200000000004</v>
      </c>
      <c r="M718" s="19">
        <v>243.99694</v>
      </c>
      <c r="O718" s="27">
        <v>45633</v>
      </c>
      <c r="P718" s="26">
        <v>734.60208</v>
      </c>
      <c r="Q718" s="25">
        <v>734.67573000000004</v>
      </c>
      <c r="T718" s="27">
        <v>45633</v>
      </c>
      <c r="U718" s="26">
        <v>1177.1137799999999</v>
      </c>
      <c r="V718" s="25">
        <v>1179.6404600000001</v>
      </c>
    </row>
    <row r="719" spans="1:22" x14ac:dyDescent="0.3">
      <c r="A719" s="12">
        <v>45634</v>
      </c>
      <c r="B719" s="13">
        <v>2809.37628</v>
      </c>
      <c r="C719" s="14">
        <v>734.63890500000002</v>
      </c>
      <c r="D719" s="13">
        <v>3109.60851</v>
      </c>
      <c r="E719" s="13">
        <v>4.5097100000000001</v>
      </c>
      <c r="F719" s="13">
        <v>4644.2638999999999</v>
      </c>
      <c r="G719" s="13">
        <v>5602.7052599999997</v>
      </c>
      <c r="H719" s="13">
        <v>51.909260000000003</v>
      </c>
      <c r="I719" s="13">
        <v>217.30525</v>
      </c>
      <c r="J719" s="13">
        <v>394.71028000000001</v>
      </c>
      <c r="K719" s="14">
        <v>1178.3771200000001</v>
      </c>
      <c r="L719" s="13">
        <v>4396.5200000000004</v>
      </c>
      <c r="M719" s="15">
        <v>243.99694</v>
      </c>
      <c r="O719" s="24">
        <v>45634</v>
      </c>
      <c r="P719" s="23">
        <v>734.60208</v>
      </c>
      <c r="Q719" s="22">
        <v>734.67573000000004</v>
      </c>
      <c r="T719" s="24">
        <v>45634</v>
      </c>
      <c r="U719" s="23">
        <v>1177.1137799999999</v>
      </c>
      <c r="V719" s="22">
        <v>1179.6404600000001</v>
      </c>
    </row>
    <row r="720" spans="1:22" x14ac:dyDescent="0.3">
      <c r="A720" s="16">
        <v>45635</v>
      </c>
      <c r="B720" s="17">
        <v>2843.00965</v>
      </c>
      <c r="C720" s="18">
        <v>729.22872499999994</v>
      </c>
      <c r="D720" s="17">
        <v>3115.0063700000001</v>
      </c>
      <c r="E720" s="17">
        <v>4.5350599999999996</v>
      </c>
      <c r="F720" s="17">
        <v>4656.7939800000004</v>
      </c>
      <c r="G720" s="17">
        <v>5626.4464699999999</v>
      </c>
      <c r="H720" s="17">
        <v>51.88935</v>
      </c>
      <c r="I720" s="17">
        <v>218.43348</v>
      </c>
      <c r="J720" s="17">
        <v>396.72800999999998</v>
      </c>
      <c r="K720" s="18">
        <v>1180.9092300000002</v>
      </c>
      <c r="L720" s="17">
        <v>4396.5200000000004</v>
      </c>
      <c r="M720" s="19">
        <v>247.70871</v>
      </c>
      <c r="O720" s="27">
        <v>45635</v>
      </c>
      <c r="P720" s="26">
        <v>729.19244000000003</v>
      </c>
      <c r="Q720" s="25">
        <v>729.26500999999996</v>
      </c>
      <c r="T720" s="27">
        <v>45635</v>
      </c>
      <c r="U720" s="26">
        <v>1179.6404600000001</v>
      </c>
      <c r="V720" s="25">
        <v>1182.1780000000001</v>
      </c>
    </row>
    <row r="721" spans="1:22" x14ac:dyDescent="0.3">
      <c r="A721" s="12">
        <v>45636</v>
      </c>
      <c r="B721" s="13">
        <v>2789.87527</v>
      </c>
      <c r="C721" s="14">
        <v>723.11819500000001</v>
      </c>
      <c r="D721" s="13">
        <v>3090.9418099999998</v>
      </c>
      <c r="E721" s="13">
        <v>4.4889700000000001</v>
      </c>
      <c r="F721" s="13">
        <v>4600.6663600000002</v>
      </c>
      <c r="G721" s="13">
        <v>5579.5315499999997</v>
      </c>
      <c r="H721" s="13">
        <v>51.615169999999999</v>
      </c>
      <c r="I721" s="13">
        <v>215.91146000000001</v>
      </c>
      <c r="J721" s="13">
        <v>392.00103000000001</v>
      </c>
      <c r="K721" s="14">
        <v>1176.3940499999999</v>
      </c>
      <c r="L721" s="13">
        <v>4379.71</v>
      </c>
      <c r="M721" s="15">
        <v>245.05301</v>
      </c>
      <c r="O721" s="24">
        <v>45636</v>
      </c>
      <c r="P721" s="23">
        <v>723.08237999999994</v>
      </c>
      <c r="Q721" s="22">
        <v>723.15400999999997</v>
      </c>
      <c r="T721" s="24">
        <v>45636</v>
      </c>
      <c r="U721" s="23">
        <v>1175.13013</v>
      </c>
      <c r="V721" s="22">
        <v>1177.65797</v>
      </c>
    </row>
    <row r="722" spans="1:22" x14ac:dyDescent="0.3">
      <c r="A722" s="12">
        <v>45637</v>
      </c>
      <c r="B722" s="13">
        <v>2786.1769100000001</v>
      </c>
      <c r="C722" s="14">
        <v>723.21646499999997</v>
      </c>
      <c r="D722" s="13">
        <v>3095.60482</v>
      </c>
      <c r="E722" s="13">
        <v>4.4792100000000001</v>
      </c>
      <c r="F722" s="13">
        <v>4591.6107899999997</v>
      </c>
      <c r="G722" s="13">
        <v>5577.8254900000002</v>
      </c>
      <c r="H722" s="13">
        <v>51.594470000000001</v>
      </c>
      <c r="I722" s="13">
        <v>216.78585000000001</v>
      </c>
      <c r="J722" s="13">
        <v>392.18029000000001</v>
      </c>
      <c r="K722" s="14">
        <v>1179.402775</v>
      </c>
      <c r="L722" s="13">
        <v>4377.34</v>
      </c>
      <c r="M722" s="15">
        <v>247.20258999999999</v>
      </c>
      <c r="O722" s="27">
        <v>45637</v>
      </c>
      <c r="P722" s="26">
        <v>723.18061999999998</v>
      </c>
      <c r="Q722" s="25">
        <v>723.25230999999997</v>
      </c>
      <c r="T722" s="27">
        <v>45637</v>
      </c>
      <c r="U722" s="26">
        <v>1177.33727</v>
      </c>
      <c r="V722" s="25">
        <v>1181.46828</v>
      </c>
    </row>
    <row r="723" spans="1:22" x14ac:dyDescent="0.3">
      <c r="A723" s="16">
        <v>45638</v>
      </c>
      <c r="B723" s="17">
        <v>2782.6764199999998</v>
      </c>
      <c r="C723" s="18">
        <v>723.04988500000002</v>
      </c>
      <c r="D723" s="17">
        <v>3074.6378</v>
      </c>
      <c r="E723" s="17">
        <v>4.46258</v>
      </c>
      <c r="F723" s="17">
        <v>4567.94182</v>
      </c>
      <c r="G723" s="17">
        <v>5534.3881799999999</v>
      </c>
      <c r="H723" s="17">
        <v>51.388570000000001</v>
      </c>
      <c r="I723" s="17">
        <v>215.80047999999999</v>
      </c>
      <c r="J723" s="17">
        <v>391.29169999999999</v>
      </c>
      <c r="K723" s="18">
        <v>1173.0029650000001</v>
      </c>
      <c r="L723" s="17">
        <v>4361.22</v>
      </c>
      <c r="M723" s="19">
        <v>245.23624000000001</v>
      </c>
      <c r="O723" s="24">
        <v>45638</v>
      </c>
      <c r="P723" s="23">
        <v>723.01391999999998</v>
      </c>
      <c r="Q723" s="22">
        <v>723.08585000000005</v>
      </c>
      <c r="T723" s="24">
        <v>45638</v>
      </c>
      <c r="U723" s="23">
        <v>1171.74099</v>
      </c>
      <c r="V723" s="22">
        <v>1174.26494</v>
      </c>
    </row>
    <row r="724" spans="1:22" x14ac:dyDescent="0.3">
      <c r="A724" s="12">
        <v>45639</v>
      </c>
      <c r="B724" s="13">
        <v>2756.7536799999998</v>
      </c>
      <c r="C724" s="14">
        <v>729.77021500000001</v>
      </c>
      <c r="D724" s="13">
        <v>3044.7027400000002</v>
      </c>
      <c r="E724" s="13">
        <v>4.3980699999999997</v>
      </c>
      <c r="F724" s="13">
        <v>4547.19128</v>
      </c>
      <c r="G724" s="13">
        <v>5467.7709999999997</v>
      </c>
      <c r="H724" s="13">
        <v>51.123390000000001</v>
      </c>
      <c r="I724" s="13">
        <v>215.09568999999999</v>
      </c>
      <c r="J724" s="13">
        <v>388.76533000000001</v>
      </c>
      <c r="K724" s="14">
        <v>1161.629895</v>
      </c>
      <c r="L724" s="13">
        <v>4335.2</v>
      </c>
      <c r="M724" s="15">
        <v>242.57073</v>
      </c>
      <c r="O724" s="27">
        <v>45639</v>
      </c>
      <c r="P724" s="26">
        <v>729.73335999999995</v>
      </c>
      <c r="Q724" s="25">
        <v>729.80706999999995</v>
      </c>
      <c r="T724" s="27">
        <v>45639</v>
      </c>
      <c r="U724" s="26">
        <v>1160.6961100000001</v>
      </c>
      <c r="V724" s="25">
        <v>1162.56368</v>
      </c>
    </row>
    <row r="725" spans="1:22" x14ac:dyDescent="0.3">
      <c r="A725" s="16">
        <v>45640</v>
      </c>
      <c r="B725" s="17">
        <v>2760.6453799999999</v>
      </c>
      <c r="C725" s="18">
        <v>730.80043499999999</v>
      </c>
      <c r="D725" s="17">
        <v>3049.0009399999999</v>
      </c>
      <c r="E725" s="17">
        <v>4.4042700000000004</v>
      </c>
      <c r="F725" s="17">
        <v>4553.6105399999997</v>
      </c>
      <c r="G725" s="17">
        <v>5475.4898499999999</v>
      </c>
      <c r="H725" s="17">
        <v>51.19556</v>
      </c>
      <c r="I725" s="17">
        <v>215.39934</v>
      </c>
      <c r="J725" s="17">
        <v>389.31414999999998</v>
      </c>
      <c r="K725" s="18">
        <v>1163.269775</v>
      </c>
      <c r="L725" s="17">
        <v>4341.32</v>
      </c>
      <c r="M725" s="19">
        <v>242.91317000000001</v>
      </c>
      <c r="O725" s="24">
        <v>45640</v>
      </c>
      <c r="P725" s="23">
        <v>730.76352999999995</v>
      </c>
      <c r="Q725" s="22">
        <v>730.83734000000004</v>
      </c>
      <c r="T725" s="24">
        <v>45640</v>
      </c>
      <c r="U725" s="23">
        <v>1162.33467</v>
      </c>
      <c r="V725" s="22">
        <v>1164.20488</v>
      </c>
    </row>
    <row r="726" spans="1:22" x14ac:dyDescent="0.3">
      <c r="A726" s="12">
        <v>45641</v>
      </c>
      <c r="B726" s="13">
        <v>2760.6453799999999</v>
      </c>
      <c r="C726" s="14">
        <v>730.80043499999999</v>
      </c>
      <c r="D726" s="13">
        <v>3049.0009399999999</v>
      </c>
      <c r="E726" s="13">
        <v>4.4042700000000004</v>
      </c>
      <c r="F726" s="13">
        <v>4553.6105399999997</v>
      </c>
      <c r="G726" s="13">
        <v>5475.4898499999999</v>
      </c>
      <c r="H726" s="13">
        <v>51.19556</v>
      </c>
      <c r="I726" s="13">
        <v>215.39934</v>
      </c>
      <c r="J726" s="13">
        <v>389.31414999999998</v>
      </c>
      <c r="K726" s="14">
        <v>1163.269775</v>
      </c>
      <c r="L726" s="13">
        <v>4341.32</v>
      </c>
      <c r="M726" s="15">
        <v>242.91317000000001</v>
      </c>
      <c r="O726" s="27">
        <v>45641</v>
      </c>
      <c r="P726" s="26">
        <v>730.76352999999995</v>
      </c>
      <c r="Q726" s="25">
        <v>730.83734000000004</v>
      </c>
      <c r="T726" s="27">
        <v>45641</v>
      </c>
      <c r="U726" s="26">
        <v>1162.33467</v>
      </c>
      <c r="V726" s="25">
        <v>1164.20488</v>
      </c>
    </row>
    <row r="727" spans="1:22" x14ac:dyDescent="0.3">
      <c r="A727" s="16">
        <v>45642</v>
      </c>
      <c r="B727" s="17">
        <v>2765.6379000000002</v>
      </c>
      <c r="C727" s="18">
        <v>718.79728499999999</v>
      </c>
      <c r="D727" s="17">
        <v>3050.8222000000001</v>
      </c>
      <c r="E727" s="17">
        <v>4.3855199999999996</v>
      </c>
      <c r="F727" s="17">
        <v>4561.4249200000004</v>
      </c>
      <c r="G727" s="17">
        <v>5509.35214</v>
      </c>
      <c r="H727" s="17">
        <v>51.150320000000001</v>
      </c>
      <c r="I727" s="17">
        <v>215.21513999999999</v>
      </c>
      <c r="J727" s="17">
        <v>389.09956</v>
      </c>
      <c r="K727" s="18">
        <v>1162.49081</v>
      </c>
      <c r="L727" s="17">
        <v>4341.32</v>
      </c>
      <c r="M727" s="19">
        <v>242.93899999999999</v>
      </c>
      <c r="O727" s="24">
        <v>45642</v>
      </c>
      <c r="P727" s="23">
        <v>718.76157999999998</v>
      </c>
      <c r="Q727" s="22">
        <v>718.83299</v>
      </c>
      <c r="T727" s="24">
        <v>45642</v>
      </c>
      <c r="U727" s="23">
        <v>1161.7126000000001</v>
      </c>
      <c r="V727" s="22">
        <v>1163.26902</v>
      </c>
    </row>
    <row r="728" spans="1:22" x14ac:dyDescent="0.3">
      <c r="A728" s="12">
        <v>45643</v>
      </c>
      <c r="B728" s="13">
        <v>2742.4012899999998</v>
      </c>
      <c r="C728" s="14">
        <v>714.66535999999996</v>
      </c>
      <c r="D728" s="13">
        <v>3021.0570400000001</v>
      </c>
      <c r="E728" s="13">
        <v>4.3689</v>
      </c>
      <c r="F728" s="13">
        <v>4539.9670800000004</v>
      </c>
      <c r="G728" s="13">
        <v>5496.2616900000003</v>
      </c>
      <c r="H728" s="13">
        <v>50.930489999999999</v>
      </c>
      <c r="I728" s="13">
        <v>213.63518999999999</v>
      </c>
      <c r="J728" s="13">
        <v>385.90404999999998</v>
      </c>
      <c r="K728" s="14">
        <v>1158.52845</v>
      </c>
      <c r="L728" s="13">
        <v>4324.1899999999996</v>
      </c>
      <c r="M728" s="15">
        <v>238.37871999999999</v>
      </c>
      <c r="O728" s="27">
        <v>45643</v>
      </c>
      <c r="P728" s="26">
        <v>714.63583000000006</v>
      </c>
      <c r="Q728" s="25">
        <v>714.69488999999999</v>
      </c>
      <c r="T728" s="27">
        <v>45643</v>
      </c>
      <c r="U728" s="26">
        <v>1156.2005300000001</v>
      </c>
      <c r="V728" s="25">
        <v>1160.85637</v>
      </c>
    </row>
    <row r="729" spans="1:22" x14ac:dyDescent="0.3">
      <c r="A729" s="16">
        <v>45644</v>
      </c>
      <c r="B729" s="17">
        <v>2739.9415199999999</v>
      </c>
      <c r="C729" s="18">
        <v>704.471315</v>
      </c>
      <c r="D729" s="17">
        <v>3033.4880699999999</v>
      </c>
      <c r="E729" s="17">
        <v>4.3902299999999999</v>
      </c>
      <c r="F729" s="17">
        <v>4550.4191000000001</v>
      </c>
      <c r="G729" s="17">
        <v>5514.4283400000004</v>
      </c>
      <c r="H729" s="17">
        <v>51.146979999999999</v>
      </c>
      <c r="I729" s="17">
        <v>215.65397999999999</v>
      </c>
      <c r="J729" s="17">
        <v>386.47568000000001</v>
      </c>
      <c r="K729" s="18">
        <v>1161.2306149999999</v>
      </c>
      <c r="L729" s="17">
        <v>4345.32</v>
      </c>
      <c r="M729" s="19">
        <v>240.42160000000001</v>
      </c>
      <c r="O729" s="24">
        <v>45644</v>
      </c>
      <c r="P729" s="23">
        <v>704.43705</v>
      </c>
      <c r="Q729" s="22">
        <v>704.50558000000001</v>
      </c>
      <c r="T729" s="24">
        <v>45644</v>
      </c>
      <c r="U729" s="23">
        <v>1159.9893199999999</v>
      </c>
      <c r="V729" s="22">
        <v>1162.47191</v>
      </c>
    </row>
    <row r="730" spans="1:22" x14ac:dyDescent="0.3">
      <c r="A730" s="12">
        <v>45645</v>
      </c>
      <c r="B730" s="13">
        <v>2725.9694300000001</v>
      </c>
      <c r="C730" s="14">
        <v>707.40656000000001</v>
      </c>
      <c r="D730" s="13">
        <v>3033.7961500000001</v>
      </c>
      <c r="E730" s="13">
        <v>4.3820899999999998</v>
      </c>
      <c r="F730" s="13">
        <v>4524.3202600000004</v>
      </c>
      <c r="G730" s="13">
        <v>5469.5932700000003</v>
      </c>
      <c r="H730" s="13">
        <v>51.233159999999998</v>
      </c>
      <c r="I730" s="13">
        <v>212.67581999999999</v>
      </c>
      <c r="J730" s="13">
        <v>382.34787999999998</v>
      </c>
      <c r="K730" s="14">
        <v>1167.0998100000002</v>
      </c>
      <c r="L730" s="13">
        <v>4359.1099999999997</v>
      </c>
      <c r="M730" s="15">
        <v>236.90815000000001</v>
      </c>
      <c r="O730" s="27">
        <v>45645</v>
      </c>
      <c r="P730" s="26">
        <v>707.37212</v>
      </c>
      <c r="Q730" s="25">
        <v>707.44100000000003</v>
      </c>
      <c r="T730" s="27">
        <v>45645</v>
      </c>
      <c r="U730" s="26">
        <v>1165.5374300000001</v>
      </c>
      <c r="V730" s="25">
        <v>1168.66219</v>
      </c>
    </row>
    <row r="731" spans="1:22" x14ac:dyDescent="0.3">
      <c r="A731" s="16">
        <v>45646</v>
      </c>
      <c r="B731" s="17">
        <v>2745.46387</v>
      </c>
      <c r="C731" s="18">
        <v>710.64717500000006</v>
      </c>
      <c r="D731" s="17">
        <v>3058.42641</v>
      </c>
      <c r="E731" s="17">
        <v>4.4329299999999998</v>
      </c>
      <c r="F731" s="17">
        <v>4569.6208200000001</v>
      </c>
      <c r="G731" s="17">
        <v>5510.9227199999996</v>
      </c>
      <c r="H731" s="17">
        <v>51.685549999999999</v>
      </c>
      <c r="I731" s="17">
        <v>218.59377000000001</v>
      </c>
      <c r="J731" s="17">
        <v>385.93101000000001</v>
      </c>
      <c r="K731" s="18">
        <v>1175.4731449999999</v>
      </c>
      <c r="L731" s="17">
        <v>4394.5</v>
      </c>
      <c r="M731" s="19">
        <v>238.94515000000001</v>
      </c>
      <c r="O731" s="24">
        <v>45646</v>
      </c>
      <c r="P731" s="23">
        <v>710.61270000000002</v>
      </c>
      <c r="Q731" s="22">
        <v>710.68164999999999</v>
      </c>
      <c r="T731" s="24">
        <v>45646</v>
      </c>
      <c r="U731" s="23">
        <v>1174.0582400000001</v>
      </c>
      <c r="V731" s="22">
        <v>1176.88805</v>
      </c>
    </row>
    <row r="732" spans="1:22" x14ac:dyDescent="0.3">
      <c r="A732" s="12">
        <v>45647</v>
      </c>
      <c r="B732" s="13">
        <v>2733.0438399999998</v>
      </c>
      <c r="C732" s="14">
        <v>707.43232</v>
      </c>
      <c r="D732" s="13">
        <v>3044.5905899999998</v>
      </c>
      <c r="E732" s="13">
        <v>4.4128699999999998</v>
      </c>
      <c r="F732" s="13">
        <v>4548.9485999999997</v>
      </c>
      <c r="G732" s="13">
        <v>5485.9922100000003</v>
      </c>
      <c r="H732" s="13">
        <v>51.451740000000001</v>
      </c>
      <c r="I732" s="13">
        <v>217.60489000000001</v>
      </c>
      <c r="J732" s="13">
        <v>384.18511999999998</v>
      </c>
      <c r="K732" s="14">
        <v>1170.155495</v>
      </c>
      <c r="L732" s="13">
        <v>4374.62</v>
      </c>
      <c r="M732" s="15">
        <v>237.86420000000001</v>
      </c>
      <c r="O732" s="27">
        <v>45647</v>
      </c>
      <c r="P732" s="26">
        <v>707.39800000000002</v>
      </c>
      <c r="Q732" s="25">
        <v>707.46663999999998</v>
      </c>
      <c r="T732" s="27">
        <v>45647</v>
      </c>
      <c r="U732" s="26">
        <v>1168.7469900000001</v>
      </c>
      <c r="V732" s="25">
        <v>1171.5640000000001</v>
      </c>
    </row>
    <row r="733" spans="1:22" x14ac:dyDescent="0.3">
      <c r="A733" s="16">
        <v>45648</v>
      </c>
      <c r="B733" s="17">
        <v>2733.0438399999998</v>
      </c>
      <c r="C733" s="18">
        <v>707.43232</v>
      </c>
      <c r="D733" s="17">
        <v>3044.5905899999998</v>
      </c>
      <c r="E733" s="17">
        <v>4.4128699999999998</v>
      </c>
      <c r="F733" s="17">
        <v>4548.9485999999997</v>
      </c>
      <c r="G733" s="17">
        <v>5485.9922100000003</v>
      </c>
      <c r="H733" s="17">
        <v>51.451740000000001</v>
      </c>
      <c r="I733" s="17">
        <v>217.60489000000001</v>
      </c>
      <c r="J733" s="17">
        <v>384.18511999999998</v>
      </c>
      <c r="K733" s="18">
        <v>1170.155495</v>
      </c>
      <c r="L733" s="17">
        <v>4374.62</v>
      </c>
      <c r="M733" s="19">
        <v>237.86420000000001</v>
      </c>
      <c r="O733" s="24">
        <v>45648</v>
      </c>
      <c r="P733" s="23">
        <v>707.39800000000002</v>
      </c>
      <c r="Q733" s="22">
        <v>707.46663999999998</v>
      </c>
      <c r="T733" s="24">
        <v>45648</v>
      </c>
      <c r="U733" s="23">
        <v>1168.7469900000001</v>
      </c>
      <c r="V733" s="22">
        <v>1171.5640000000001</v>
      </c>
    </row>
    <row r="734" spans="1:22" x14ac:dyDescent="0.3">
      <c r="A734" s="12">
        <v>45649</v>
      </c>
      <c r="B734" s="13">
        <v>2726.0444499999999</v>
      </c>
      <c r="C734" s="14">
        <v>719.78215</v>
      </c>
      <c r="D734" s="13">
        <v>3035.5063599999999</v>
      </c>
      <c r="E734" s="13">
        <v>4.4018600000000001</v>
      </c>
      <c r="F734" s="13">
        <v>4545.6676399999997</v>
      </c>
      <c r="G734" s="13">
        <v>5476.1493099999998</v>
      </c>
      <c r="H734" s="13">
        <v>51.390900000000002</v>
      </c>
      <c r="I734" s="13">
        <v>216.67796999999999</v>
      </c>
      <c r="J734" s="13">
        <v>384.80524000000003</v>
      </c>
      <c r="K734" s="14">
        <v>1174.7141350000002</v>
      </c>
      <c r="L734" s="13">
        <v>4374.62</v>
      </c>
      <c r="M734" s="15">
        <v>235.19461999999999</v>
      </c>
      <c r="O734" s="27">
        <v>45649</v>
      </c>
      <c r="P734" s="26">
        <v>719.74662000000001</v>
      </c>
      <c r="Q734" s="25">
        <v>719.81768</v>
      </c>
      <c r="T734" s="27">
        <v>45649</v>
      </c>
      <c r="U734" s="26">
        <v>1172.50603</v>
      </c>
      <c r="V734" s="25">
        <v>1176.9222400000001</v>
      </c>
    </row>
    <row r="735" spans="1:22" x14ac:dyDescent="0.3">
      <c r="A735" s="16">
        <v>45650</v>
      </c>
      <c r="B735" s="17">
        <v>2737.4800300000002</v>
      </c>
      <c r="C735" s="18">
        <v>713.44121500000006</v>
      </c>
      <c r="D735" s="17">
        <v>3056.3154</v>
      </c>
      <c r="E735" s="17">
        <v>4.4378200000000003</v>
      </c>
      <c r="F735" s="17">
        <v>4567.9610199999997</v>
      </c>
      <c r="G735" s="17">
        <v>5511.8817600000002</v>
      </c>
      <c r="H735" s="17">
        <v>51.588909999999998</v>
      </c>
      <c r="I735" s="17">
        <v>217.93317999999999</v>
      </c>
      <c r="J735" s="17">
        <v>386.50914</v>
      </c>
      <c r="K735" s="18">
        <v>1179.0384899999999</v>
      </c>
      <c r="L735" s="17">
        <v>4395.4399999999996</v>
      </c>
      <c r="M735" s="19">
        <v>235.03455</v>
      </c>
      <c r="O735" s="24">
        <v>45650</v>
      </c>
      <c r="P735" s="23">
        <v>713.40647000000001</v>
      </c>
      <c r="Q735" s="22">
        <v>713.47595999999999</v>
      </c>
      <c r="T735" s="24">
        <v>45650</v>
      </c>
      <c r="U735" s="23">
        <v>1176.8246300000001</v>
      </c>
      <c r="V735" s="22">
        <v>1181.25235</v>
      </c>
    </row>
    <row r="736" spans="1:22" x14ac:dyDescent="0.3">
      <c r="A736" s="12">
        <v>45651</v>
      </c>
      <c r="B736" s="13">
        <v>2728.4494300000001</v>
      </c>
      <c r="C736" s="14">
        <v>711.08766500000002</v>
      </c>
      <c r="D736" s="13">
        <v>3046.2330000000002</v>
      </c>
      <c r="E736" s="13">
        <v>4.4231800000000003</v>
      </c>
      <c r="F736" s="13">
        <v>4552.8918899999999</v>
      </c>
      <c r="G736" s="13">
        <v>5493.6987600000002</v>
      </c>
      <c r="H736" s="13">
        <v>51.41872</v>
      </c>
      <c r="I736" s="13">
        <v>217.21424999999999</v>
      </c>
      <c r="J736" s="13">
        <v>385.23410000000001</v>
      </c>
      <c r="K736" s="14">
        <v>1175.148985</v>
      </c>
      <c r="L736" s="13">
        <v>4380.9399999999996</v>
      </c>
      <c r="M736" s="15">
        <v>234.25919999999999</v>
      </c>
      <c r="O736" s="27">
        <v>45651</v>
      </c>
      <c r="P736" s="26">
        <v>711.05304000000001</v>
      </c>
      <c r="Q736" s="25">
        <v>711.12229000000002</v>
      </c>
      <c r="T736" s="27">
        <v>45651</v>
      </c>
      <c r="U736" s="26">
        <v>1172.9424300000001</v>
      </c>
      <c r="V736" s="25">
        <v>1177.35554</v>
      </c>
    </row>
    <row r="737" spans="1:22" x14ac:dyDescent="0.3">
      <c r="A737" s="16">
        <v>45652</v>
      </c>
      <c r="B737" s="17">
        <v>2723.4113499999999</v>
      </c>
      <c r="C737" s="18">
        <v>711.95436999999993</v>
      </c>
      <c r="D737" s="17">
        <v>3039.6808299999998</v>
      </c>
      <c r="E737" s="17">
        <v>4.4189400000000001</v>
      </c>
      <c r="F737" s="17">
        <v>4560.55854</v>
      </c>
      <c r="G737" s="17">
        <v>5480.7749800000001</v>
      </c>
      <c r="H737" s="17">
        <v>51.381030000000003</v>
      </c>
      <c r="I737" s="17">
        <v>217.17386999999999</v>
      </c>
      <c r="J737" s="17">
        <v>385.63763999999998</v>
      </c>
      <c r="K737" s="18">
        <v>1176.2527399999999</v>
      </c>
      <c r="L737" s="17">
        <v>4380.9399999999996</v>
      </c>
      <c r="M737" s="19">
        <v>231.95653999999999</v>
      </c>
      <c r="O737" s="24">
        <v>45652</v>
      </c>
      <c r="P737" s="23">
        <v>711.87338</v>
      </c>
      <c r="Q737" s="22">
        <v>712.03535999999997</v>
      </c>
      <c r="T737" s="24">
        <v>45652</v>
      </c>
      <c r="U737" s="23">
        <v>1174.19994</v>
      </c>
      <c r="V737" s="22">
        <v>1178.3055400000001</v>
      </c>
    </row>
    <row r="738" spans="1:22" x14ac:dyDescent="0.3">
      <c r="A738" s="12">
        <v>45653</v>
      </c>
      <c r="B738" s="13">
        <v>2718.9406100000001</v>
      </c>
      <c r="C738" s="14">
        <v>709.756215</v>
      </c>
      <c r="D738" s="13">
        <v>3036.5774900000001</v>
      </c>
      <c r="E738" s="13">
        <v>4.4043999999999999</v>
      </c>
      <c r="F738" s="13">
        <v>4560.7400799999996</v>
      </c>
      <c r="G738" s="13">
        <v>5504.6130800000001</v>
      </c>
      <c r="H738" s="13">
        <v>51.156460000000003</v>
      </c>
      <c r="I738" s="13">
        <v>216.26272</v>
      </c>
      <c r="J738" s="13">
        <v>385.06673999999998</v>
      </c>
      <c r="K738" s="14">
        <v>1169.0803599999999</v>
      </c>
      <c r="L738" s="13">
        <v>4375.8599999999997</v>
      </c>
      <c r="M738" s="15">
        <v>234.37105</v>
      </c>
      <c r="O738" s="27">
        <v>45653</v>
      </c>
      <c r="P738" s="26">
        <v>709.72167999999999</v>
      </c>
      <c r="Q738" s="25">
        <v>709.79075</v>
      </c>
      <c r="T738" s="27">
        <v>45653</v>
      </c>
      <c r="U738" s="26">
        <v>1167.5186699999999</v>
      </c>
      <c r="V738" s="25">
        <v>1170.6420499999999</v>
      </c>
    </row>
    <row r="739" spans="1:22" x14ac:dyDescent="0.3">
      <c r="A739" s="16">
        <v>45654</v>
      </c>
      <c r="B739" s="17">
        <v>2735.1702700000001</v>
      </c>
      <c r="C739" s="18">
        <v>713.99282999999991</v>
      </c>
      <c r="D739" s="17">
        <v>3054.70316</v>
      </c>
      <c r="E739" s="17">
        <v>4.4306900000000002</v>
      </c>
      <c r="F739" s="17">
        <v>4587.9636499999997</v>
      </c>
      <c r="G739" s="17">
        <v>5537.4707399999998</v>
      </c>
      <c r="H739" s="17">
        <v>51.461820000000003</v>
      </c>
      <c r="I739" s="17">
        <v>217.55362</v>
      </c>
      <c r="J739" s="17">
        <v>387.36525</v>
      </c>
      <c r="K739" s="18">
        <v>1176.0587300000002</v>
      </c>
      <c r="L739" s="17">
        <v>4401.9799999999996</v>
      </c>
      <c r="M739" s="19">
        <v>235.77003999999999</v>
      </c>
      <c r="O739" s="24">
        <v>45654</v>
      </c>
      <c r="P739" s="23">
        <v>713.95808999999997</v>
      </c>
      <c r="Q739" s="22">
        <v>714.02756999999997</v>
      </c>
      <c r="T739" s="24">
        <v>45654</v>
      </c>
      <c r="U739" s="23">
        <v>1174.4877200000001</v>
      </c>
      <c r="V739" s="22">
        <v>1177.6297400000001</v>
      </c>
    </row>
    <row r="740" spans="1:22" x14ac:dyDescent="0.3">
      <c r="A740" s="12">
        <v>45655</v>
      </c>
      <c r="B740" s="13">
        <v>2735.1702700000001</v>
      </c>
      <c r="C740" s="14">
        <v>713.99282999999991</v>
      </c>
      <c r="D740" s="13">
        <v>3054.70316</v>
      </c>
      <c r="E740" s="13">
        <v>4.4306900000000002</v>
      </c>
      <c r="F740" s="13">
        <v>4587.9636499999997</v>
      </c>
      <c r="G740" s="13">
        <v>5537.4707399999998</v>
      </c>
      <c r="H740" s="13">
        <v>51.461820000000003</v>
      </c>
      <c r="I740" s="13">
        <v>217.55362</v>
      </c>
      <c r="J740" s="13">
        <v>387.36525</v>
      </c>
      <c r="K740" s="14">
        <v>1176.0587300000002</v>
      </c>
      <c r="L740" s="13">
        <v>4401.9799999999996</v>
      </c>
      <c r="M740" s="15">
        <v>235.77003999999999</v>
      </c>
      <c r="O740" s="27">
        <v>45655</v>
      </c>
      <c r="P740" s="26">
        <v>713.95808999999997</v>
      </c>
      <c r="Q740" s="25">
        <v>714.02756999999997</v>
      </c>
      <c r="T740" s="27">
        <v>45655</v>
      </c>
      <c r="U740" s="26">
        <v>1174.4877200000001</v>
      </c>
      <c r="V740" s="25">
        <v>1177.6297400000001</v>
      </c>
    </row>
    <row r="741" spans="1:22" x14ac:dyDescent="0.3">
      <c r="A741" s="16">
        <v>45656</v>
      </c>
      <c r="B741" s="17">
        <v>2736.4908599999999</v>
      </c>
      <c r="C741" s="18">
        <v>710.13421500000004</v>
      </c>
      <c r="D741" s="17">
        <v>3059.7991099999999</v>
      </c>
      <c r="E741" s="17">
        <v>4.4315100000000003</v>
      </c>
      <c r="F741" s="17">
        <v>4569.4753300000002</v>
      </c>
      <c r="G741" s="17">
        <v>5507.0970699999998</v>
      </c>
      <c r="H741" s="17">
        <v>51.464829999999999</v>
      </c>
      <c r="I741" s="17">
        <v>214.79358999999999</v>
      </c>
      <c r="J741" s="17">
        <v>386.89881000000003</v>
      </c>
      <c r="K741" s="18">
        <v>1175.2733499999999</v>
      </c>
      <c r="L741" s="17">
        <v>4401.9799999999996</v>
      </c>
      <c r="M741" s="19">
        <v>234.49087</v>
      </c>
      <c r="O741" s="24">
        <v>45656</v>
      </c>
      <c r="P741" s="23">
        <v>710.09984999999995</v>
      </c>
      <c r="Q741" s="22">
        <v>710.16858000000002</v>
      </c>
      <c r="T741" s="24">
        <v>45656</v>
      </c>
      <c r="U741" s="23">
        <v>1173.86133</v>
      </c>
      <c r="V741" s="22">
        <v>1176.6853699999999</v>
      </c>
    </row>
    <row r="742" spans="1:22" x14ac:dyDescent="0.3">
      <c r="A742" s="12">
        <v>45657</v>
      </c>
      <c r="B742" s="13">
        <v>2729.9252200000001</v>
      </c>
      <c r="C742" s="14">
        <v>712.07202499999994</v>
      </c>
      <c r="D742" s="13">
        <v>3065.7418899999998</v>
      </c>
      <c r="E742" s="13">
        <v>4.4334199999999999</v>
      </c>
      <c r="F742" s="13">
        <v>4565.6748200000002</v>
      </c>
      <c r="G742" s="13">
        <v>5522.0194600000004</v>
      </c>
      <c r="H742" s="13">
        <v>51.500480000000003</v>
      </c>
      <c r="I742" s="13">
        <v>212.05226999999999</v>
      </c>
      <c r="J742" s="13">
        <v>388.21996000000001</v>
      </c>
      <c r="K742" s="14">
        <v>1171.4030750000002</v>
      </c>
      <c r="L742" s="13">
        <v>4409.1499999999996</v>
      </c>
      <c r="M742" s="15">
        <v>233.65924000000001</v>
      </c>
      <c r="O742" s="27">
        <v>45657</v>
      </c>
      <c r="P742" s="26">
        <v>712.03752999999995</v>
      </c>
      <c r="Q742" s="25">
        <v>712.10652000000005</v>
      </c>
      <c r="T742" s="27">
        <v>45657</v>
      </c>
      <c r="U742" s="26">
        <v>1169.5358000000001</v>
      </c>
      <c r="V742" s="25">
        <v>1173.27035</v>
      </c>
    </row>
    <row r="743" spans="1:22" x14ac:dyDescent="0.3">
      <c r="A743" s="20" t="s">
        <v>3</v>
      </c>
      <c r="O743" s="16"/>
      <c r="P743" s="17"/>
      <c r="Q743" s="19"/>
    </row>
    <row r="744" spans="1:22" x14ac:dyDescent="0.3">
      <c r="A744" s="47" t="s">
        <v>35</v>
      </c>
      <c r="B744" s="47"/>
      <c r="C744" s="47"/>
      <c r="D744" s="47"/>
      <c r="E744" s="47"/>
      <c r="F744" s="47"/>
      <c r="G744" s="47"/>
      <c r="H744" s="47"/>
      <c r="I744" s="47"/>
      <c r="J744" s="47"/>
      <c r="K744" s="47"/>
    </row>
    <row r="745" spans="1:22" x14ac:dyDescent="0.3">
      <c r="A745" s="47" t="s">
        <v>3</v>
      </c>
      <c r="B745" s="47"/>
      <c r="C745" s="47"/>
      <c r="D745" s="47"/>
      <c r="E745" s="47"/>
      <c r="F745" s="47"/>
      <c r="G745" s="47"/>
      <c r="H745" s="47"/>
      <c r="I745" s="47"/>
      <c r="J745" s="47"/>
      <c r="K745" s="47"/>
    </row>
    <row r="746" spans="1:22" x14ac:dyDescent="0.3">
      <c r="A746" s="47" t="s">
        <v>36</v>
      </c>
      <c r="B746" s="47"/>
      <c r="C746" s="47"/>
      <c r="D746" s="47"/>
      <c r="E746" s="47"/>
      <c r="F746" s="47"/>
      <c r="G746" s="47"/>
      <c r="H746" s="47"/>
      <c r="I746" s="47"/>
      <c r="J746" s="47"/>
      <c r="K746" s="47"/>
    </row>
    <row r="747" spans="1:22" x14ac:dyDescent="0.3">
      <c r="A747" s="47" t="s">
        <v>3</v>
      </c>
      <c r="B747" s="47"/>
      <c r="C747" s="47"/>
      <c r="D747" s="47"/>
      <c r="E747" s="47"/>
      <c r="F747" s="47"/>
      <c r="G747" s="47"/>
      <c r="H747" s="47"/>
      <c r="I747" s="47"/>
      <c r="J747" s="47"/>
      <c r="K747" s="47"/>
    </row>
    <row r="748" spans="1:22" x14ac:dyDescent="0.3">
      <c r="A748" s="46" t="s">
        <v>37</v>
      </c>
      <c r="B748" s="46"/>
      <c r="C748" s="46"/>
      <c r="D748" s="46"/>
      <c r="E748" s="46"/>
      <c r="F748" s="46"/>
      <c r="G748" s="46"/>
      <c r="H748" s="46"/>
      <c r="I748" s="46"/>
      <c r="J748" s="46"/>
      <c r="K748" s="46"/>
    </row>
    <row r="749" spans="1:22" x14ac:dyDescent="0.3">
      <c r="A749" s="46" t="s">
        <v>3</v>
      </c>
      <c r="B749" s="46"/>
      <c r="C749" s="46"/>
      <c r="D749" s="46"/>
      <c r="E749" s="46"/>
      <c r="F749" s="46"/>
      <c r="G749" s="46"/>
      <c r="H749" s="46"/>
      <c r="I749" s="46"/>
      <c r="J749" s="46"/>
      <c r="K749" s="46"/>
    </row>
    <row r="750" spans="1:22" x14ac:dyDescent="0.3">
      <c r="A750" s="46" t="s">
        <v>38</v>
      </c>
      <c r="B750" s="46"/>
      <c r="C750" s="46"/>
      <c r="D750" s="46"/>
      <c r="E750" s="46"/>
      <c r="F750" s="46"/>
      <c r="G750" s="46"/>
      <c r="H750" s="46"/>
      <c r="I750" s="46"/>
      <c r="J750" s="46"/>
      <c r="K750" s="46"/>
    </row>
    <row r="751" spans="1:22" x14ac:dyDescent="0.3">
      <c r="A751" s="46" t="s">
        <v>3</v>
      </c>
      <c r="B751" s="46"/>
      <c r="C751" s="46"/>
      <c r="D751" s="46"/>
      <c r="E751" s="46"/>
      <c r="F751" s="46"/>
      <c r="G751" s="46"/>
      <c r="H751" s="46"/>
      <c r="I751" s="46"/>
      <c r="J751" s="46"/>
      <c r="K751" s="46"/>
    </row>
    <row r="752" spans="1:22" x14ac:dyDescent="0.3">
      <c r="A752" s="46" t="s">
        <v>39</v>
      </c>
      <c r="B752" s="46"/>
      <c r="C752" s="46"/>
      <c r="D752" s="46"/>
      <c r="E752" s="46"/>
      <c r="F752" s="46"/>
      <c r="G752" s="46"/>
      <c r="H752" s="46"/>
      <c r="I752" s="46"/>
      <c r="J752" s="46"/>
      <c r="K752" s="46"/>
    </row>
    <row r="753" spans="1:17" x14ac:dyDescent="0.3">
      <c r="A753" s="46" t="s">
        <v>3</v>
      </c>
      <c r="B753" s="46"/>
      <c r="C753" s="46"/>
      <c r="D753" s="46"/>
      <c r="E753" s="46"/>
      <c r="F753" s="46"/>
      <c r="G753" s="46"/>
      <c r="H753" s="46"/>
      <c r="I753" s="46"/>
      <c r="J753" s="46"/>
      <c r="K753" s="46"/>
    </row>
    <row r="754" spans="1:17" x14ac:dyDescent="0.3">
      <c r="A754" s="46" t="s">
        <v>40</v>
      </c>
      <c r="B754" s="46"/>
      <c r="C754" s="46"/>
      <c r="D754" s="46"/>
      <c r="E754" s="46"/>
      <c r="F754" s="46"/>
      <c r="G754" s="46"/>
      <c r="H754" s="46"/>
      <c r="I754" s="46"/>
      <c r="J754" s="46"/>
      <c r="K754" s="46"/>
    </row>
    <row r="755" spans="1:17" x14ac:dyDescent="0.3">
      <c r="A755" s="46" t="s">
        <v>3</v>
      </c>
      <c r="B755" s="46"/>
      <c r="C755" s="46"/>
      <c r="D755" s="46"/>
      <c r="E755" s="46"/>
      <c r="F755" s="46"/>
      <c r="G755" s="46"/>
      <c r="H755" s="46"/>
      <c r="I755" s="46"/>
      <c r="J755" s="46"/>
      <c r="K755" s="46"/>
    </row>
    <row r="756" spans="1:17" x14ac:dyDescent="0.3">
      <c r="A756" s="46" t="s">
        <v>49</v>
      </c>
      <c r="B756" s="46"/>
      <c r="C756" s="46"/>
      <c r="D756" s="46"/>
      <c r="E756" s="46"/>
      <c r="F756" s="46"/>
      <c r="G756" s="46"/>
      <c r="H756" s="46"/>
      <c r="I756" s="46"/>
      <c r="J756" s="46"/>
      <c r="K756" s="46"/>
    </row>
    <row r="757" spans="1:17" x14ac:dyDescent="0.3">
      <c r="O757" s="16"/>
      <c r="P757" s="17"/>
      <c r="Q757" s="19"/>
    </row>
    <row r="758" spans="1:17" x14ac:dyDescent="0.3">
      <c r="O758" s="12"/>
      <c r="P758" s="13"/>
      <c r="Q758" s="15"/>
    </row>
    <row r="759" spans="1:17" x14ac:dyDescent="0.3">
      <c r="O759" s="16"/>
      <c r="P759" s="17"/>
      <c r="Q759" s="19"/>
    </row>
    <row r="760" spans="1:17" x14ac:dyDescent="0.3">
      <c r="O760" s="12"/>
      <c r="P760" s="13"/>
      <c r="Q760" s="15"/>
    </row>
    <row r="761" spans="1:17" x14ac:dyDescent="0.3">
      <c r="O761" s="16"/>
      <c r="P761" s="17"/>
      <c r="Q761" s="19"/>
    </row>
    <row r="762" spans="1:17" x14ac:dyDescent="0.3">
      <c r="O762" s="12"/>
      <c r="P762" s="13"/>
      <c r="Q762" s="15"/>
    </row>
    <row r="763" spans="1:17" x14ac:dyDescent="0.3">
      <c r="O763" s="16"/>
      <c r="P763" s="17"/>
      <c r="Q763" s="19"/>
    </row>
    <row r="764" spans="1:17" x14ac:dyDescent="0.3">
      <c r="O764" s="12"/>
      <c r="P764" s="13"/>
      <c r="Q764" s="15"/>
    </row>
    <row r="765" spans="1:17" x14ac:dyDescent="0.3">
      <c r="O765" s="16"/>
      <c r="P765" s="17"/>
      <c r="Q765" s="19"/>
    </row>
    <row r="766" spans="1:17" x14ac:dyDescent="0.3">
      <c r="O766" s="12"/>
      <c r="P766" s="13"/>
      <c r="Q766" s="15"/>
    </row>
    <row r="767" spans="1:17" x14ac:dyDescent="0.3">
      <c r="O767" s="16"/>
      <c r="P767" s="17"/>
      <c r="Q767" s="19"/>
    </row>
    <row r="768" spans="1:17" x14ac:dyDescent="0.3">
      <c r="O768" s="12"/>
      <c r="P768" s="13"/>
      <c r="Q768" s="15"/>
    </row>
    <row r="769" spans="15:17" x14ac:dyDescent="0.3">
      <c r="O769" s="16"/>
      <c r="P769" s="17"/>
      <c r="Q769" s="19"/>
    </row>
    <row r="770" spans="15:17" x14ac:dyDescent="0.3">
      <c r="O770" s="12"/>
      <c r="P770" s="13"/>
      <c r="Q770" s="15"/>
    </row>
    <row r="771" spans="15:17" x14ac:dyDescent="0.3">
      <c r="O771" s="16"/>
      <c r="P771" s="17"/>
      <c r="Q771" s="19"/>
    </row>
    <row r="772" spans="15:17" x14ac:dyDescent="0.3">
      <c r="O772" s="12"/>
      <c r="P772" s="13"/>
      <c r="Q772" s="15"/>
    </row>
    <row r="773" spans="15:17" x14ac:dyDescent="0.3">
      <c r="O773" s="16"/>
      <c r="P773" s="17"/>
      <c r="Q773" s="19"/>
    </row>
    <row r="774" spans="15:17" x14ac:dyDescent="0.3">
      <c r="O774" s="12"/>
      <c r="P774" s="13"/>
      <c r="Q774" s="15"/>
    </row>
    <row r="775" spans="15:17" x14ac:dyDescent="0.3">
      <c r="O775" s="16"/>
      <c r="P775" s="17"/>
      <c r="Q775" s="19"/>
    </row>
    <row r="776" spans="15:17" x14ac:dyDescent="0.3">
      <c r="O776" s="12"/>
      <c r="P776" s="13"/>
      <c r="Q776" s="15"/>
    </row>
    <row r="777" spans="15:17" x14ac:dyDescent="0.3">
      <c r="O777" s="16"/>
      <c r="P777" s="17"/>
      <c r="Q777" s="19"/>
    </row>
    <row r="778" spans="15:17" x14ac:dyDescent="0.3">
      <c r="O778" s="12"/>
      <c r="P778" s="13"/>
      <c r="Q778" s="15"/>
    </row>
    <row r="779" spans="15:17" x14ac:dyDescent="0.3">
      <c r="O779" s="16"/>
      <c r="P779" s="17"/>
      <c r="Q779" s="19"/>
    </row>
    <row r="780" spans="15:17" x14ac:dyDescent="0.3">
      <c r="O780" s="12"/>
      <c r="P780" s="13"/>
      <c r="Q780" s="15"/>
    </row>
    <row r="781" spans="15:17" x14ac:dyDescent="0.3">
      <c r="O781" s="16"/>
      <c r="P781" s="17"/>
      <c r="Q781" s="19"/>
    </row>
    <row r="782" spans="15:17" x14ac:dyDescent="0.3">
      <c r="O782" s="12"/>
      <c r="P782" s="13"/>
      <c r="Q782" s="15"/>
    </row>
    <row r="783" spans="15:17" x14ac:dyDescent="0.3">
      <c r="O783" s="16"/>
      <c r="P783" s="17"/>
      <c r="Q783" s="19"/>
    </row>
    <row r="784" spans="15:17" x14ac:dyDescent="0.3">
      <c r="O784" s="12"/>
      <c r="P784" s="13"/>
      <c r="Q784" s="15"/>
    </row>
    <row r="785" spans="15:17" x14ac:dyDescent="0.3">
      <c r="O785" s="16"/>
      <c r="P785" s="17"/>
      <c r="Q785" s="19"/>
    </row>
    <row r="786" spans="15:17" x14ac:dyDescent="0.3">
      <c r="O786" s="12"/>
      <c r="P786" s="13"/>
      <c r="Q786" s="15"/>
    </row>
    <row r="787" spans="15:17" x14ac:dyDescent="0.3">
      <c r="O787" s="16"/>
      <c r="P787" s="17"/>
      <c r="Q787" s="19"/>
    </row>
    <row r="788" spans="15:17" x14ac:dyDescent="0.3">
      <c r="O788" s="12"/>
      <c r="P788" s="13"/>
      <c r="Q788" s="15"/>
    </row>
    <row r="789" spans="15:17" x14ac:dyDescent="0.3">
      <c r="O789" s="16"/>
      <c r="P789" s="17"/>
      <c r="Q789" s="19"/>
    </row>
    <row r="790" spans="15:17" x14ac:dyDescent="0.3">
      <c r="O790" s="12"/>
      <c r="P790" s="13"/>
      <c r="Q790" s="15"/>
    </row>
    <row r="791" spans="15:17" x14ac:dyDescent="0.3">
      <c r="O791" s="16"/>
      <c r="P791" s="17"/>
      <c r="Q791" s="19"/>
    </row>
    <row r="792" spans="15:17" x14ac:dyDescent="0.3">
      <c r="O792" s="12"/>
      <c r="P792" s="13"/>
      <c r="Q792" s="15"/>
    </row>
    <row r="793" spans="15:17" x14ac:dyDescent="0.3">
      <c r="O793" s="16"/>
      <c r="P793" s="17"/>
      <c r="Q793" s="19"/>
    </row>
    <row r="794" spans="15:17" x14ac:dyDescent="0.3">
      <c r="O794" s="12"/>
      <c r="P794" s="13"/>
      <c r="Q794" s="15"/>
    </row>
    <row r="795" spans="15:17" x14ac:dyDescent="0.3">
      <c r="O795" s="16"/>
      <c r="P795" s="17"/>
      <c r="Q795" s="19"/>
    </row>
    <row r="796" spans="15:17" x14ac:dyDescent="0.3">
      <c r="O796" s="12"/>
      <c r="P796" s="13"/>
      <c r="Q796" s="15"/>
    </row>
    <row r="797" spans="15:17" x14ac:dyDescent="0.3">
      <c r="O797" s="16"/>
      <c r="P797" s="17"/>
      <c r="Q797" s="19"/>
    </row>
    <row r="798" spans="15:17" x14ac:dyDescent="0.3">
      <c r="O798" s="12"/>
      <c r="P798" s="13"/>
      <c r="Q798" s="15"/>
    </row>
    <row r="799" spans="15:17" x14ac:dyDescent="0.3">
      <c r="O799" s="16"/>
      <c r="P799" s="17"/>
      <c r="Q799" s="19"/>
    </row>
    <row r="800" spans="15:17" x14ac:dyDescent="0.3">
      <c r="O800" s="12"/>
      <c r="P800" s="13"/>
      <c r="Q800" s="15"/>
    </row>
    <row r="801" spans="15:17" x14ac:dyDescent="0.3">
      <c r="O801" s="16"/>
      <c r="P801" s="17"/>
      <c r="Q801" s="19"/>
    </row>
    <row r="802" spans="15:17" x14ac:dyDescent="0.3">
      <c r="O802" s="12"/>
      <c r="P802" s="13"/>
      <c r="Q802" s="15"/>
    </row>
    <row r="803" spans="15:17" x14ac:dyDescent="0.3">
      <c r="O803" s="16"/>
      <c r="P803" s="17"/>
      <c r="Q803" s="19"/>
    </row>
  </sheetData>
  <mergeCells count="16">
    <mergeCell ref="P9:Q9"/>
    <mergeCell ref="U9:V9"/>
    <mergeCell ref="A744:K744"/>
    <mergeCell ref="A745:K745"/>
    <mergeCell ref="B9:M9"/>
    <mergeCell ref="A746:K746"/>
    <mergeCell ref="A747:K747"/>
    <mergeCell ref="A753:K753"/>
    <mergeCell ref="A754:K754"/>
    <mergeCell ref="A755:K755"/>
    <mergeCell ref="A756:K756"/>
    <mergeCell ref="A748:K748"/>
    <mergeCell ref="A749:K749"/>
    <mergeCell ref="A750:K750"/>
    <mergeCell ref="A751:K751"/>
    <mergeCell ref="A752:K752"/>
  </mergeCells>
  <hyperlinks>
    <hyperlink ref="A744" r:id="rId1" xr:uid="{1C178234-EBA8-422B-AC42-F9BDD73C2A63}"/>
    <hyperlink ref="A746" r:id="rId2" location="!/home" xr:uid="{D15A2DA5-21FE-4E1B-BCEA-E7DE3C407A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A567D-C461-4347-9537-027146B2245E}">
  <dimension ref="A1:M714"/>
  <sheetViews>
    <sheetView topLeftCell="A73" workbookViewId="0">
      <selection activeCell="B3" sqref="B3"/>
    </sheetView>
  </sheetViews>
  <sheetFormatPr baseColWidth="10" defaultRowHeight="14.4" x14ac:dyDescent="0.3"/>
  <cols>
    <col min="1" max="1" width="25.33203125" bestFit="1" customWidth="1"/>
    <col min="2" max="2" width="13.6640625" customWidth="1"/>
    <col min="4" max="4" width="13.6640625" customWidth="1"/>
    <col min="9" max="9" width="12.88671875" customWidth="1"/>
    <col min="12" max="12" width="21.109375" customWidth="1"/>
    <col min="13" max="13" width="15.5546875" customWidth="1"/>
  </cols>
  <sheetData>
    <row r="1" spans="1:13" ht="15" x14ac:dyDescent="0.3">
      <c r="B1" s="38" t="s">
        <v>10</v>
      </c>
      <c r="C1" s="38" t="s">
        <v>11</v>
      </c>
      <c r="D1" s="38" t="s">
        <v>12</v>
      </c>
      <c r="E1" s="38" t="s">
        <v>13</v>
      </c>
      <c r="F1" s="38" t="s">
        <v>14</v>
      </c>
      <c r="G1" s="38" t="s">
        <v>15</v>
      </c>
      <c r="H1" s="38" t="s">
        <v>16</v>
      </c>
      <c r="I1" s="38" t="s">
        <v>17</v>
      </c>
      <c r="J1" s="38" t="s">
        <v>18</v>
      </c>
      <c r="K1" s="38" t="s">
        <v>19</v>
      </c>
      <c r="L1" s="38" t="s">
        <v>48</v>
      </c>
      <c r="M1" s="38" t="s">
        <v>21</v>
      </c>
    </row>
    <row r="2" spans="1:13" ht="45" x14ac:dyDescent="0.3">
      <c r="A2" s="38" t="s">
        <v>42</v>
      </c>
      <c r="B2" s="38" t="s">
        <v>23</v>
      </c>
      <c r="C2" s="38" t="s">
        <v>24</v>
      </c>
      <c r="D2" s="38" t="s">
        <v>25</v>
      </c>
      <c r="E2" s="38" t="s">
        <v>26</v>
      </c>
      <c r="F2" s="38" t="s">
        <v>27</v>
      </c>
      <c r="G2" s="38" t="s">
        <v>28</v>
      </c>
      <c r="H2" s="38" t="s">
        <v>29</v>
      </c>
      <c r="I2" s="38" t="s">
        <v>30</v>
      </c>
      <c r="J2" s="38" t="s">
        <v>31</v>
      </c>
      <c r="K2" s="38" t="s">
        <v>32</v>
      </c>
      <c r="L2" s="38" t="s">
        <v>33</v>
      </c>
      <c r="M2" s="38" t="s">
        <v>34</v>
      </c>
    </row>
    <row r="3" spans="1:13" x14ac:dyDescent="0.3">
      <c r="A3" s="39" t="str">
        <f>TEXT(TC!A12,"dd/mm/yyyy")&amp;" al "&amp;TEXT(TC!A31,"dd/mm/yyyy")</f>
        <v>01/01/2023 al 20/01/2023</v>
      </c>
      <c r="B3" s="41">
        <f>+AVERAGE(TC!B12:B31)</f>
        <v>3299.9067595499996</v>
      </c>
      <c r="C3" s="41">
        <f>+AVERAGE(TC!C12:C31)</f>
        <v>918.5668119999998</v>
      </c>
      <c r="D3" s="41">
        <f>+AVERAGE(TC!D12:D31)</f>
        <v>3559.6044265000005</v>
      </c>
      <c r="E3" s="41">
        <f>+AVERAGE(TC!E12:E31)</f>
        <v>5.7377095000000002</v>
      </c>
      <c r="F3" s="41">
        <f>+AVERAGE(TC!F12:F31)</f>
        <v>5136.4020760000012</v>
      </c>
      <c r="G3" s="41">
        <f>+AVERAGE(TC!G12:G31)</f>
        <v>5820.7947024999994</v>
      </c>
      <c r="H3" s="41">
        <f>+AVERAGE(TC!H12:H31)</f>
        <v>58.417926899999983</v>
      </c>
      <c r="I3" s="41">
        <f>+AVERAGE(TC!I12:I31)</f>
        <v>251.29792760000004</v>
      </c>
      <c r="J3" s="41">
        <f>+AVERAGE(TC!J12:J31)</f>
        <v>481.38475210000007</v>
      </c>
      <c r="K3" s="41">
        <f>+AVERAGE(TC!K12:K31)</f>
        <v>919.54530675000001</v>
      </c>
      <c r="L3" s="41">
        <f>+AVERAGE(TC!L12:L31)</f>
        <v>4791.5539993000002</v>
      </c>
      <c r="M3" s="41">
        <f>+AVERAGE(TC!M12:M31)</f>
        <v>281.51973044999994</v>
      </c>
    </row>
    <row r="4" spans="1:13" x14ac:dyDescent="0.3">
      <c r="A4" s="40" t="str">
        <f>TEXT(TC!A13,"dd/mm/yyyy")&amp;" al "&amp;TEXT(TC!A32,"dd/mm/yyyy")</f>
        <v>02/01/2023 al 21/01/2023</v>
      </c>
      <c r="B4" s="42">
        <f>+AVERAGE(TC!B13:B32)</f>
        <v>3297.7428135</v>
      </c>
      <c r="C4" s="42">
        <f>+AVERAGE(TC!C13:C32)</f>
        <v>919.02397774999974</v>
      </c>
      <c r="D4" s="42">
        <f>+AVERAGE(TC!D13:D32)</f>
        <v>3554.6067054999999</v>
      </c>
      <c r="E4" s="42">
        <f>+AVERAGE(TC!E13:E32)</f>
        <v>5.7363380000000008</v>
      </c>
      <c r="F4" s="42">
        <f>+AVERAGE(TC!F13:F32)</f>
        <v>5130.5442424500006</v>
      </c>
      <c r="G4" s="42">
        <f>+AVERAGE(TC!G13:G32)</f>
        <v>5817.9174199999998</v>
      </c>
      <c r="H4" s="42">
        <f>+AVERAGE(TC!H13:H32)</f>
        <v>58.365170949999992</v>
      </c>
      <c r="I4" s="42">
        <f>+AVERAGE(TC!I13:I32)</f>
        <v>251.19769255</v>
      </c>
      <c r="J4" s="42">
        <f>+AVERAGE(TC!J13:J32)</f>
        <v>480.37131165</v>
      </c>
      <c r="K4" s="42">
        <f>+AVERAGE(TC!K13:K32)</f>
        <v>919.97465800000009</v>
      </c>
      <c r="L4" s="42">
        <f>+AVERAGE(TC!L13:L32)</f>
        <v>4782.6259993500007</v>
      </c>
      <c r="M4" s="42">
        <f>+AVERAGE(TC!M13:M32)</f>
        <v>280.8918175</v>
      </c>
    </row>
    <row r="5" spans="1:13" x14ac:dyDescent="0.3">
      <c r="A5" s="39" t="str">
        <f>TEXT(TC!A14,"dd/mm/yyyy")&amp;" al "&amp;TEXT(TC!A33,"dd/mm/yyyy")</f>
        <v>03/01/2023 al 22/01/2023</v>
      </c>
      <c r="B5" s="41">
        <f>+AVERAGE(TC!B14:B33)</f>
        <v>3295.5788674500009</v>
      </c>
      <c r="C5" s="41">
        <f>+AVERAGE(TC!C14:C33)</f>
        <v>919.60219274999963</v>
      </c>
      <c r="D5" s="41">
        <f>+AVERAGE(TC!D14:D33)</f>
        <v>3549.6089845000001</v>
      </c>
      <c r="E5" s="41">
        <f>+AVERAGE(TC!E14:E33)</f>
        <v>5.7349664999999996</v>
      </c>
      <c r="F5" s="41">
        <f>+AVERAGE(TC!F14:F33)</f>
        <v>5124.6864089000001</v>
      </c>
      <c r="G5" s="41">
        <f>+AVERAGE(TC!G14:G33)</f>
        <v>5815.0401374999992</v>
      </c>
      <c r="H5" s="41">
        <f>+AVERAGE(TC!H14:H33)</f>
        <v>58.312415000000001</v>
      </c>
      <c r="I5" s="41">
        <f>+AVERAGE(TC!I14:I33)</f>
        <v>251.09745750000008</v>
      </c>
      <c r="J5" s="41">
        <f>+AVERAGE(TC!J14:J33)</f>
        <v>479.35787120000003</v>
      </c>
      <c r="K5" s="41">
        <f>+AVERAGE(TC!K14:K33)</f>
        <v>920.54629650000004</v>
      </c>
      <c r="L5" s="41">
        <f>+AVERAGE(TC!L14:L33)</f>
        <v>4773.6979994000003</v>
      </c>
      <c r="M5" s="41">
        <f>+AVERAGE(TC!M14:M33)</f>
        <v>280.26390455000001</v>
      </c>
    </row>
    <row r="6" spans="1:13" x14ac:dyDescent="0.3">
      <c r="A6" s="40" t="str">
        <f>TEXT(TC!A15,"dd/mm/yyyy")&amp;" al "&amp;TEXT(TC!A34,"dd/mm/yyyy")</f>
        <v>04/01/2023 al 23/01/2023</v>
      </c>
      <c r="B6" s="42">
        <f>+AVERAGE(TC!B15:B34)</f>
        <v>3296.2973064000007</v>
      </c>
      <c r="C6" s="42">
        <f>+AVERAGE(TC!C15:C34)</f>
        <v>925.56498524999984</v>
      </c>
      <c r="D6" s="42">
        <f>+AVERAGE(TC!D15:D34)</f>
        <v>3546.3433379999997</v>
      </c>
      <c r="E6" s="42">
        <f>+AVERAGE(TC!E15:E34)</f>
        <v>5.7378014999999998</v>
      </c>
      <c r="F6" s="42">
        <f>+AVERAGE(TC!F15:F34)</f>
        <v>5122.4299213499999</v>
      </c>
      <c r="G6" s="42">
        <f>+AVERAGE(TC!G15:G34)</f>
        <v>5812.7614514500001</v>
      </c>
      <c r="H6" s="42">
        <f>+AVERAGE(TC!H15:H34)</f>
        <v>58.255933450000001</v>
      </c>
      <c r="I6" s="42">
        <f>+AVERAGE(TC!I15:I34)</f>
        <v>251.02368205000002</v>
      </c>
      <c r="J6" s="42">
        <f>+AVERAGE(TC!J15:J34)</f>
        <v>479.03742469999997</v>
      </c>
      <c r="K6" s="42">
        <f>+AVERAGE(TC!K15:K34)</f>
        <v>926.57634374999998</v>
      </c>
      <c r="L6" s="42">
        <f>+AVERAGE(TC!L15:L34)</f>
        <v>4764.7699994499999</v>
      </c>
      <c r="M6" s="42">
        <f>+AVERAGE(TC!M15:M34)</f>
        <v>279.58434700000009</v>
      </c>
    </row>
    <row r="7" spans="1:13" x14ac:dyDescent="0.3">
      <c r="A7" s="39" t="str">
        <f>TEXT(TC!A16,"dd/mm/yyyy")&amp;" al "&amp;TEXT(TC!A35,"dd/mm/yyyy")</f>
        <v>05/01/2023 al 24/01/2023</v>
      </c>
      <c r="B7" s="41">
        <f>+AVERAGE(TC!B16:B35)</f>
        <v>3290.7772388500002</v>
      </c>
      <c r="C7" s="41">
        <f>+AVERAGE(TC!C16:C35)</f>
        <v>925.47921425000004</v>
      </c>
      <c r="D7" s="41">
        <f>+AVERAGE(TC!D16:D35)</f>
        <v>3537.6807080500002</v>
      </c>
      <c r="E7" s="41">
        <f>+AVERAGE(TC!E16:E35)</f>
        <v>5.7392470000000007</v>
      </c>
      <c r="F7" s="41">
        <f>+AVERAGE(TC!F16:F35)</f>
        <v>5113.1784919000002</v>
      </c>
      <c r="G7" s="41">
        <f>+AVERAGE(TC!G16:G35)</f>
        <v>5801.4024445000005</v>
      </c>
      <c r="H7" s="41">
        <f>+AVERAGE(TC!H16:H35)</f>
        <v>58.116907400000002</v>
      </c>
      <c r="I7" s="41">
        <f>+AVERAGE(TC!I16:I35)</f>
        <v>250.60124200000004</v>
      </c>
      <c r="J7" s="41">
        <f>+AVERAGE(TC!J16:J35)</f>
        <v>478.12221524999995</v>
      </c>
      <c r="K7" s="41">
        <f>+AVERAGE(TC!K16:K35)</f>
        <v>926.44114474999992</v>
      </c>
      <c r="L7" s="41">
        <f>+AVERAGE(TC!L16:L35)</f>
        <v>4750.20799945</v>
      </c>
      <c r="M7" s="41">
        <f>+AVERAGE(TC!M16:M35)</f>
        <v>278.47061300000007</v>
      </c>
    </row>
    <row r="8" spans="1:13" x14ac:dyDescent="0.3">
      <c r="A8" s="40" t="str">
        <f>TEXT(TC!A17,"dd/mm/yyyy")&amp;" al "&amp;TEXT(TC!A36,"dd/mm/yyyy")</f>
        <v>06/01/2023 al 25/01/2023</v>
      </c>
      <c r="B8" s="42">
        <f>+AVERAGE(TC!B17:B36)</f>
        <v>3285.7410399</v>
      </c>
      <c r="C8" s="42">
        <f>+AVERAGE(TC!C17:C36)</f>
        <v>925.36503925</v>
      </c>
      <c r="D8" s="42">
        <f>+AVERAGE(TC!D17:D36)</f>
        <v>3526.0151875500005</v>
      </c>
      <c r="E8" s="42">
        <f>+AVERAGE(TC!E17:E36)</f>
        <v>5.7350455</v>
      </c>
      <c r="F8" s="42">
        <f>+AVERAGE(TC!F17:F36)</f>
        <v>5101.9989558999996</v>
      </c>
      <c r="G8" s="42">
        <f>+AVERAGE(TC!G17:G36)</f>
        <v>5789.7707115500007</v>
      </c>
      <c r="H8" s="42">
        <f>+AVERAGE(TC!H17:H36)</f>
        <v>57.920584950000013</v>
      </c>
      <c r="I8" s="42">
        <f>+AVERAGE(TC!I17:I36)</f>
        <v>249.97226749999999</v>
      </c>
      <c r="J8" s="42">
        <f>+AVERAGE(TC!J17:J36)</f>
        <v>477.00590124999997</v>
      </c>
      <c r="K8" s="42">
        <f>+AVERAGE(TC!K17:K36)</f>
        <v>926.33365499999979</v>
      </c>
      <c r="L8" s="42">
        <f>+AVERAGE(TC!L17:L36)</f>
        <v>4731.3049993999994</v>
      </c>
      <c r="M8" s="42">
        <f>+AVERAGE(TC!M17:M36)</f>
        <v>277.45312905000009</v>
      </c>
    </row>
    <row r="9" spans="1:13" x14ac:dyDescent="0.3">
      <c r="A9" s="39" t="str">
        <f>TEXT(TC!A18,"dd/mm/yyyy")&amp;" al "&amp;TEXT(TC!A37,"dd/mm/yyyy")</f>
        <v>07/01/2023 al 26/01/2023</v>
      </c>
      <c r="B9" s="41">
        <f>+AVERAGE(TC!B18:B37)</f>
        <v>3275.8871643499997</v>
      </c>
      <c r="C9" s="41">
        <f>+AVERAGE(TC!C18:C37)</f>
        <v>925.40830024999991</v>
      </c>
      <c r="D9" s="41">
        <f>+AVERAGE(TC!D18:D37)</f>
        <v>3510.7094740000002</v>
      </c>
      <c r="E9" s="41">
        <f>+AVERAGE(TC!E18:E37)</f>
        <v>5.7206555000000003</v>
      </c>
      <c r="F9" s="41">
        <f>+AVERAGE(TC!F18:F37)</f>
        <v>5083.8154918999999</v>
      </c>
      <c r="G9" s="41">
        <f>+AVERAGE(TC!G18:G37)</f>
        <v>5769.6383470500004</v>
      </c>
      <c r="H9" s="41">
        <f>+AVERAGE(TC!H18:H37)</f>
        <v>57.686424000000002</v>
      </c>
      <c r="I9" s="41">
        <f>+AVERAGE(TC!I18:I37)</f>
        <v>248.99072649999999</v>
      </c>
      <c r="J9" s="41">
        <f>+AVERAGE(TC!J18:J37)</f>
        <v>475.04337074999995</v>
      </c>
      <c r="K9" s="41">
        <f>+AVERAGE(TC!K18:K37)</f>
        <v>926.4045289999998</v>
      </c>
      <c r="L9" s="41">
        <f>+AVERAGE(TC!L18:L37)</f>
        <v>4708.7714993999998</v>
      </c>
      <c r="M9" s="41">
        <f>+AVERAGE(TC!M18:M37)</f>
        <v>276.10997810000009</v>
      </c>
    </row>
    <row r="10" spans="1:13" x14ac:dyDescent="0.3">
      <c r="A10" s="40" t="str">
        <f>TEXT(TC!A19,"dd/mm/yyyy")&amp;" al "&amp;TEXT(TC!A38,"dd/mm/yyyy")</f>
        <v>08/01/2023 al 27/01/2023</v>
      </c>
      <c r="B10" s="42">
        <f>+AVERAGE(TC!B19:B38)</f>
        <v>3269.4925623999998</v>
      </c>
      <c r="C10" s="42">
        <f>+AVERAGE(TC!C19:C38)</f>
        <v>925.36133200000006</v>
      </c>
      <c r="D10" s="42">
        <f>+AVERAGE(TC!D19:D38)</f>
        <v>3499.4610009500002</v>
      </c>
      <c r="E10" s="42">
        <f>+AVERAGE(TC!E19:E38)</f>
        <v>5.7112945000000002</v>
      </c>
      <c r="F10" s="42">
        <f>+AVERAGE(TC!F19:F38)</f>
        <v>5070.4466203499996</v>
      </c>
      <c r="G10" s="42">
        <f>+AVERAGE(TC!G19:G38)</f>
        <v>5755.3683345500003</v>
      </c>
      <c r="H10" s="42">
        <f>+AVERAGE(TC!H19:H38)</f>
        <v>57.51289955</v>
      </c>
      <c r="I10" s="42">
        <f>+AVERAGE(TC!I19:I38)</f>
        <v>248.29410199999998</v>
      </c>
      <c r="J10" s="42">
        <f>+AVERAGE(TC!J19:J38)</f>
        <v>473.59638324999997</v>
      </c>
      <c r="K10" s="42">
        <f>+AVERAGE(TC!K19:K38)</f>
        <v>926.38505999999984</v>
      </c>
      <c r="L10" s="42">
        <f>+AVERAGE(TC!L19:L38)</f>
        <v>4691.0759994499995</v>
      </c>
      <c r="M10" s="42">
        <f>+AVERAGE(TC!M19:M38)</f>
        <v>275.04313465000007</v>
      </c>
    </row>
    <row r="11" spans="1:13" x14ac:dyDescent="0.3">
      <c r="A11" s="39" t="str">
        <f>TEXT(TC!A20,"dd/mm/yyyy")&amp;" al "&amp;TEXT(TC!A39,"dd/mm/yyyy")</f>
        <v>09/01/2023 al 28/01/2023</v>
      </c>
      <c r="B11" s="41">
        <f>+AVERAGE(TC!B20:B39)</f>
        <v>3263.6919573999999</v>
      </c>
      <c r="C11" s="41">
        <f>+AVERAGE(TC!C20:C39)</f>
        <v>925.31436374999998</v>
      </c>
      <c r="D11" s="41">
        <f>+AVERAGE(TC!D20:D39)</f>
        <v>3488.8407629499998</v>
      </c>
      <c r="E11" s="41">
        <f>+AVERAGE(TC!E20:E39)</f>
        <v>5.7029719500000002</v>
      </c>
      <c r="F11" s="41">
        <f>+AVERAGE(TC!F20:F39)</f>
        <v>5057.9856407999996</v>
      </c>
      <c r="G11" s="41">
        <f>+AVERAGE(TC!G20:G39)</f>
        <v>5742.1332625500008</v>
      </c>
      <c r="H11" s="41">
        <f>+AVERAGE(TC!H20:H39)</f>
        <v>57.349648099999989</v>
      </c>
      <c r="I11" s="41">
        <f>+AVERAGE(TC!I20:I39)</f>
        <v>247.64204299999997</v>
      </c>
      <c r="J11" s="41">
        <f>+AVERAGE(TC!J20:J39)</f>
        <v>472.23404719999996</v>
      </c>
      <c r="K11" s="41">
        <f>+AVERAGE(TC!K20:K39)</f>
        <v>926.36559099999977</v>
      </c>
      <c r="L11" s="41">
        <f>+AVERAGE(TC!L20:L39)</f>
        <v>4674.2179994999997</v>
      </c>
      <c r="M11" s="41">
        <f>+AVERAGE(TC!M20:M39)</f>
        <v>274.0248807000001</v>
      </c>
    </row>
    <row r="12" spans="1:13" x14ac:dyDescent="0.3">
      <c r="A12" s="40" t="str">
        <f>TEXT(TC!A21,"dd/mm/yyyy")&amp;" al "&amp;TEXT(TC!A40,"dd/mm/yyyy")</f>
        <v>10/01/2023 al 29/01/2023</v>
      </c>
      <c r="B12" s="42">
        <f>+AVERAGE(TC!B21:B40)</f>
        <v>3255.39966585</v>
      </c>
      <c r="C12" s="42">
        <f>+AVERAGE(TC!C21:C40)</f>
        <v>924.92926724999995</v>
      </c>
      <c r="D12" s="42">
        <f>+AVERAGE(TC!D21:D40)</f>
        <v>3476.6543774999991</v>
      </c>
      <c r="E12" s="42">
        <f>+AVERAGE(TC!E21:E40)</f>
        <v>5.6930664500000008</v>
      </c>
      <c r="F12" s="42">
        <f>+AVERAGE(TC!F21:F40)</f>
        <v>5042.1291277999999</v>
      </c>
      <c r="G12" s="42">
        <f>+AVERAGE(TC!G21:G40)</f>
        <v>5725.356087000001</v>
      </c>
      <c r="H12" s="42">
        <f>+AVERAGE(TC!H21:H40)</f>
        <v>57.173376600000005</v>
      </c>
      <c r="I12" s="42">
        <f>+AVERAGE(TC!I21:I40)</f>
        <v>247.00129399999997</v>
      </c>
      <c r="J12" s="42">
        <f>+AVERAGE(TC!J21:J40)</f>
        <v>470.47106070000001</v>
      </c>
      <c r="K12" s="42">
        <f>+AVERAGE(TC!K21:K40)</f>
        <v>925.97147599999971</v>
      </c>
      <c r="L12" s="42">
        <f>+AVERAGE(TC!L21:L40)</f>
        <v>4657.3599995499999</v>
      </c>
      <c r="M12" s="42">
        <f>+AVERAGE(TC!M21:M40)</f>
        <v>272.79897175000002</v>
      </c>
    </row>
    <row r="13" spans="1:13" x14ac:dyDescent="0.3">
      <c r="A13" s="39" t="str">
        <f>TEXT(TC!A22,"dd/mm/yyyy")&amp;" al "&amp;TEXT(TC!A41,"dd/mm/yyyy")</f>
        <v>11/01/2023 al 30/01/2023</v>
      </c>
      <c r="B13" s="41">
        <f>+AVERAGE(TC!B22:B41)</f>
        <v>3248.3473333000002</v>
      </c>
      <c r="C13" s="41">
        <f>+AVERAGE(TC!C22:C41)</f>
        <v>923.94490274999987</v>
      </c>
      <c r="D13" s="41">
        <f>+AVERAGE(TC!D22:D41)</f>
        <v>3465.3462605499999</v>
      </c>
      <c r="E13" s="41">
        <f>+AVERAGE(TC!E22:E41)</f>
        <v>5.6800669000000008</v>
      </c>
      <c r="F13" s="41">
        <f>+AVERAGE(TC!F22:F41)</f>
        <v>5027.2846717999992</v>
      </c>
      <c r="G13" s="41">
        <f>+AVERAGE(TC!G22:G41)</f>
        <v>5710.2004194500005</v>
      </c>
      <c r="H13" s="41">
        <f>+AVERAGE(TC!H22:H41)</f>
        <v>56.976672599999993</v>
      </c>
      <c r="I13" s="41">
        <f>+AVERAGE(TC!I22:I41)</f>
        <v>246.34129649999994</v>
      </c>
      <c r="J13" s="41">
        <f>+AVERAGE(TC!J22:J41)</f>
        <v>468.92393314999998</v>
      </c>
      <c r="K13" s="41">
        <f>+AVERAGE(TC!K22:K41)</f>
        <v>925.0190357499996</v>
      </c>
      <c r="L13" s="41">
        <f>+AVERAGE(TC!L22:L41)</f>
        <v>4640.5019995999992</v>
      </c>
      <c r="M13" s="41">
        <f>+AVERAGE(TC!M22:M41)</f>
        <v>271.57702774999996</v>
      </c>
    </row>
    <row r="14" spans="1:13" x14ac:dyDescent="0.3">
      <c r="A14" s="40" t="str">
        <f>TEXT(TC!A23,"dd/mm/yyyy")&amp;" al "&amp;TEXT(TC!A42,"dd/mm/yyyy")</f>
        <v>12/01/2023 al 31/01/2023</v>
      </c>
      <c r="B14" s="42">
        <f>+AVERAGE(TC!B23:B42)</f>
        <v>3245.6684752499996</v>
      </c>
      <c r="C14" s="42">
        <f>+AVERAGE(TC!C23:C42)</f>
        <v>922.64290274999985</v>
      </c>
      <c r="D14" s="42">
        <f>+AVERAGE(TC!D23:D42)</f>
        <v>3459.9314240500003</v>
      </c>
      <c r="E14" s="42">
        <f>+AVERAGE(TC!E23:E42)</f>
        <v>5.6775299000000006</v>
      </c>
      <c r="F14" s="42">
        <f>+AVERAGE(TC!F23:F42)</f>
        <v>5020.3186377499997</v>
      </c>
      <c r="G14" s="42">
        <f>+AVERAGE(TC!G23:G42)</f>
        <v>5703.8595845</v>
      </c>
      <c r="H14" s="42">
        <f>+AVERAGE(TC!H23:H42)</f>
        <v>56.856842049999997</v>
      </c>
      <c r="I14" s="42">
        <f>+AVERAGE(TC!I23:I42)</f>
        <v>246.01539599999995</v>
      </c>
      <c r="J14" s="42">
        <f>+AVERAGE(TC!J23:J42)</f>
        <v>468.09478519999993</v>
      </c>
      <c r="K14" s="42">
        <f>+AVERAGE(TC!K23:K42)</f>
        <v>923.72107099999994</v>
      </c>
      <c r="L14" s="42">
        <f>+AVERAGE(TC!L23:L42)</f>
        <v>4631.7194995500004</v>
      </c>
      <c r="M14" s="42">
        <f>+AVERAGE(TC!M23:M42)</f>
        <v>270.70433874999992</v>
      </c>
    </row>
    <row r="15" spans="1:13" x14ac:dyDescent="0.3">
      <c r="A15" s="39" t="str">
        <f>TEXT(TC!A24,"dd/mm/yyyy")&amp;" al "&amp;TEXT(TC!A43,"dd/mm/yyyy")</f>
        <v>13/01/2023 al 01/02/2023</v>
      </c>
      <c r="B15" s="41">
        <f>+AVERAGE(TC!B24:B43)</f>
        <v>3245.4841062999999</v>
      </c>
      <c r="C15" s="41">
        <f>+AVERAGE(TC!C24:C43)</f>
        <v>921.44491049999976</v>
      </c>
      <c r="D15" s="41">
        <f>+AVERAGE(TC!D24:D43)</f>
        <v>3457.2350565500005</v>
      </c>
      <c r="E15" s="41">
        <f>+AVERAGE(TC!E24:E43)</f>
        <v>5.6844114000000001</v>
      </c>
      <c r="F15" s="41">
        <f>+AVERAGE(TC!F24:F43)</f>
        <v>5017.5970351999995</v>
      </c>
      <c r="G15" s="41">
        <f>+AVERAGE(TC!G24:G43)</f>
        <v>5701.7429540499998</v>
      </c>
      <c r="H15" s="41">
        <f>+AVERAGE(TC!H24:H43)</f>
        <v>56.782153999999991</v>
      </c>
      <c r="I15" s="41">
        <f>+AVERAGE(TC!I24:I43)</f>
        <v>245.82619999999997</v>
      </c>
      <c r="J15" s="41">
        <f>+AVERAGE(TC!J24:J43)</f>
        <v>467.47142619999994</v>
      </c>
      <c r="K15" s="41">
        <f>+AVERAGE(TC!K24:K43)</f>
        <v>922.54083700000012</v>
      </c>
      <c r="L15" s="41">
        <f>+AVERAGE(TC!L24:L43)</f>
        <v>4626.7274995500002</v>
      </c>
      <c r="M15" s="41">
        <f>+AVERAGE(TC!M24:M43)</f>
        <v>270.13141419999999</v>
      </c>
    </row>
    <row r="16" spans="1:13" x14ac:dyDescent="0.3">
      <c r="A16" s="40" t="str">
        <f>TEXT(TC!A25,"dd/mm/yyyy")&amp;" al "&amp;TEXT(TC!A44,"dd/mm/yyyy")</f>
        <v>14/01/2023 al 02/02/2023</v>
      </c>
      <c r="B16" s="42">
        <f>+AVERAGE(TC!B25:B44)</f>
        <v>3246.9914123499998</v>
      </c>
      <c r="C16" s="42">
        <f>+AVERAGE(TC!C25:C44)</f>
        <v>920.35002674999964</v>
      </c>
      <c r="D16" s="42">
        <f>+AVERAGE(TC!D25:D44)</f>
        <v>3456.5131150500006</v>
      </c>
      <c r="E16" s="42">
        <f>+AVERAGE(TC!E25:E44)</f>
        <v>5.6972229500000005</v>
      </c>
      <c r="F16" s="42">
        <f>+AVERAGE(TC!F25:F44)</f>
        <v>5017.3018852000005</v>
      </c>
      <c r="G16" s="42">
        <f>+AVERAGE(TC!G25:G44)</f>
        <v>5700.3615950000003</v>
      </c>
      <c r="H16" s="42">
        <f>+AVERAGE(TC!H25:H44)</f>
        <v>56.720535999999981</v>
      </c>
      <c r="I16" s="42">
        <f>+AVERAGE(TC!I25:I44)</f>
        <v>245.8118015</v>
      </c>
      <c r="J16" s="42">
        <f>+AVERAGE(TC!J25:J44)</f>
        <v>466.90470720000002</v>
      </c>
      <c r="K16" s="42">
        <f>+AVERAGE(TC!K25:K44)</f>
        <v>921.44343600000025</v>
      </c>
      <c r="L16" s="42">
        <f>+AVERAGE(TC!L25:L44)</f>
        <v>4624.0774995500005</v>
      </c>
      <c r="M16" s="42">
        <f>+AVERAGE(TC!M25:M44)</f>
        <v>269.78005319999994</v>
      </c>
    </row>
    <row r="17" spans="1:13" x14ac:dyDescent="0.3">
      <c r="A17" s="39" t="str">
        <f>TEXT(TC!A26,"dd/mm/yyyy")&amp;" al "&amp;TEXT(TC!A45,"dd/mm/yyyy")</f>
        <v>15/01/2023 al 03/02/2023</v>
      </c>
      <c r="B17" s="41">
        <f>+AVERAGE(TC!B26:B45)</f>
        <v>3243.5343662999994</v>
      </c>
      <c r="C17" s="41">
        <f>+AVERAGE(TC!C26:C45)</f>
        <v>919.70944924999981</v>
      </c>
      <c r="D17" s="41">
        <f>+AVERAGE(TC!D26:D45)</f>
        <v>3452.8088891000007</v>
      </c>
      <c r="E17" s="41">
        <f>+AVERAGE(TC!E26:E45)</f>
        <v>5.7011274000000007</v>
      </c>
      <c r="F17" s="41">
        <f>+AVERAGE(TC!F26:F45)</f>
        <v>5012.0118482499993</v>
      </c>
      <c r="G17" s="41">
        <f>+AVERAGE(TC!G26:G45)</f>
        <v>5691.1952310500001</v>
      </c>
      <c r="H17" s="41">
        <f>+AVERAGE(TC!H26:H45)</f>
        <v>56.635938549999977</v>
      </c>
      <c r="I17" s="41">
        <f>+AVERAGE(TC!I26:I45)</f>
        <v>245.46829994999999</v>
      </c>
      <c r="J17" s="41">
        <f>+AVERAGE(TC!J26:J45)</f>
        <v>465.78470870000001</v>
      </c>
      <c r="K17" s="41">
        <f>+AVERAGE(TC!K26:K45)</f>
        <v>920.80077000000017</v>
      </c>
      <c r="L17" s="41">
        <f>+AVERAGE(TC!L26:L45)</f>
        <v>4618.5999995500006</v>
      </c>
      <c r="M17" s="41">
        <f>+AVERAGE(TC!M26:M45)</f>
        <v>268.95431369999994</v>
      </c>
    </row>
    <row r="18" spans="1:13" x14ac:dyDescent="0.3">
      <c r="A18" s="40" t="str">
        <f>TEXT(TC!A27,"dd/mm/yyyy")&amp;" al "&amp;TEXT(TC!A46,"dd/mm/yyyy")</f>
        <v>16/01/2023 al 04/02/2023</v>
      </c>
      <c r="B18" s="42">
        <f>+AVERAGE(TC!B27:B46)</f>
        <v>3243.0523707500001</v>
      </c>
      <c r="C18" s="42">
        <f>+AVERAGE(TC!C27:C46)</f>
        <v>918.91562974999999</v>
      </c>
      <c r="D18" s="42">
        <f>+AVERAGE(TC!D27:D46)</f>
        <v>3452.294998150001</v>
      </c>
      <c r="E18" s="42">
        <f>+AVERAGE(TC!E27:E46)</f>
        <v>5.7103864000000009</v>
      </c>
      <c r="F18" s="42">
        <f>+AVERAGE(TC!F27:F46)</f>
        <v>5011.3525347500017</v>
      </c>
      <c r="G18" s="42">
        <f>+AVERAGE(TC!G27:G46)</f>
        <v>5687.1925025500004</v>
      </c>
      <c r="H18" s="42">
        <f>+AVERAGE(TC!H27:H46)</f>
        <v>56.60345255</v>
      </c>
      <c r="I18" s="42">
        <f>+AVERAGE(TC!I27:I46)</f>
        <v>245.35087844999998</v>
      </c>
      <c r="J18" s="42">
        <f>+AVERAGE(TC!J27:J46)</f>
        <v>465.08597169999996</v>
      </c>
      <c r="K18" s="42">
        <f>+AVERAGE(TC!K27:K46)</f>
        <v>920.00467449999996</v>
      </c>
      <c r="L18" s="42">
        <f>+AVERAGE(TC!L27:L46)</f>
        <v>4617.38749955</v>
      </c>
      <c r="M18" s="42">
        <f>+AVERAGE(TC!M27:M46)</f>
        <v>268.37322314999994</v>
      </c>
    </row>
    <row r="19" spans="1:13" x14ac:dyDescent="0.3">
      <c r="A19" s="39" t="str">
        <f>TEXT(TC!A28,"dd/mm/yyyy")&amp;" al "&amp;TEXT(TC!A47,"dd/mm/yyyy")</f>
        <v>17/01/2023 al 05/02/2023</v>
      </c>
      <c r="B19" s="41">
        <f>+AVERAGE(TC!B28:B47)</f>
        <v>3242.60558025</v>
      </c>
      <c r="C19" s="41">
        <f>+AVERAGE(TC!C28:C47)</f>
        <v>918.08016874999998</v>
      </c>
      <c r="D19" s="41">
        <f>+AVERAGE(TC!D28:D47)</f>
        <v>3451.7484171500009</v>
      </c>
      <c r="E19" s="41">
        <f>+AVERAGE(TC!E28:E47)</f>
        <v>5.7176834500000009</v>
      </c>
      <c r="F19" s="41">
        <f>+AVERAGE(TC!F28:F47)</f>
        <v>5010.7871012500009</v>
      </c>
      <c r="G19" s="41">
        <f>+AVERAGE(TC!G28:G47)</f>
        <v>5683.4010035000001</v>
      </c>
      <c r="H19" s="41">
        <f>+AVERAGE(TC!H28:H47)</f>
        <v>56.580687999999995</v>
      </c>
      <c r="I19" s="41">
        <f>+AVERAGE(TC!I28:I47)</f>
        <v>245.24060294999998</v>
      </c>
      <c r="J19" s="41">
        <f>+AVERAGE(TC!J28:J47)</f>
        <v>464.45523519999989</v>
      </c>
      <c r="K19" s="41">
        <f>+AVERAGE(TC!K28:K47)</f>
        <v>919.10144475000016</v>
      </c>
      <c r="L19" s="41">
        <f>+AVERAGE(TC!L28:L47)</f>
        <v>4616.1749995500004</v>
      </c>
      <c r="M19" s="41">
        <f>+AVERAGE(TC!M28:M47)</f>
        <v>267.93420265000003</v>
      </c>
    </row>
    <row r="20" spans="1:13" x14ac:dyDescent="0.3">
      <c r="A20" s="40" t="str">
        <f>TEXT(TC!A29,"dd/mm/yyyy")&amp;" al "&amp;TEXT(TC!A48,"dd/mm/yyyy")</f>
        <v>18/01/2023 al 06/02/2023</v>
      </c>
      <c r="B20" s="42">
        <f>+AVERAGE(TC!B29:B48)</f>
        <v>3238.7108557000001</v>
      </c>
      <c r="C20" s="42">
        <f>+AVERAGE(TC!C29:C48)</f>
        <v>917.15165875000002</v>
      </c>
      <c r="D20" s="42">
        <f>+AVERAGE(TC!D29:D48)</f>
        <v>3449.8302727</v>
      </c>
      <c r="E20" s="42">
        <f>+AVERAGE(TC!E29:E48)</f>
        <v>5.7200009000000005</v>
      </c>
      <c r="F20" s="42">
        <f>+AVERAGE(TC!F29:F48)</f>
        <v>5007.8430107500008</v>
      </c>
      <c r="G20" s="42">
        <f>+AVERAGE(TC!G29:G48)</f>
        <v>5675.6780109500005</v>
      </c>
      <c r="H20" s="42">
        <f>+AVERAGE(TC!H29:H48)</f>
        <v>56.532687999999993</v>
      </c>
      <c r="I20" s="42">
        <f>+AVERAGE(TC!I29:I48)</f>
        <v>244.87742744999997</v>
      </c>
      <c r="J20" s="42">
        <f>+AVERAGE(TC!J29:J48)</f>
        <v>463.22906064999989</v>
      </c>
      <c r="K20" s="42">
        <f>+AVERAGE(TC!K29:K48)</f>
        <v>918.19760225000005</v>
      </c>
      <c r="L20" s="42">
        <f>+AVERAGE(TC!L29:L48)</f>
        <v>4614.9624995499998</v>
      </c>
      <c r="M20" s="42">
        <f>+AVERAGE(TC!M29:M48)</f>
        <v>267.42509265000007</v>
      </c>
    </row>
    <row r="21" spans="1:13" x14ac:dyDescent="0.3">
      <c r="A21" s="39" t="str">
        <f>TEXT(TC!A30,"dd/mm/yyyy")&amp;" al "&amp;TEXT(TC!A49,"dd/mm/yyyy")</f>
        <v>19/01/2023 al 07/02/2023</v>
      </c>
      <c r="B21" s="41">
        <f>+AVERAGE(TC!B30:B49)</f>
        <v>3239.4506631999998</v>
      </c>
      <c r="C21" s="41">
        <f>+AVERAGE(TC!C30:C49)</f>
        <v>915.97706474999995</v>
      </c>
      <c r="D21" s="41">
        <f>+AVERAGE(TC!D30:D49)</f>
        <v>3452.3382816500002</v>
      </c>
      <c r="E21" s="41">
        <f>+AVERAGE(TC!E30:E49)</f>
        <v>5.7319944500000002</v>
      </c>
      <c r="F21" s="41">
        <f>+AVERAGE(TC!F30:F49)</f>
        <v>5009.1355697500003</v>
      </c>
      <c r="G21" s="41">
        <f>+AVERAGE(TC!G30:G49)</f>
        <v>5671.8318873999997</v>
      </c>
      <c r="H21" s="41">
        <f>+AVERAGE(TC!H30:H49)</f>
        <v>56.533784499999989</v>
      </c>
      <c r="I21" s="41">
        <f>+AVERAGE(TC!I30:I49)</f>
        <v>244.86430039999999</v>
      </c>
      <c r="J21" s="41">
        <f>+AVERAGE(TC!J30:J49)</f>
        <v>462.39686159999985</v>
      </c>
      <c r="K21" s="41">
        <f>+AVERAGE(TC!K30:K49)</f>
        <v>917.01352450000013</v>
      </c>
      <c r="L21" s="41">
        <f>+AVERAGE(TC!L30:L49)</f>
        <v>4619.2204995499997</v>
      </c>
      <c r="M21" s="41">
        <f>+AVERAGE(TC!M30:M49)</f>
        <v>267.15839659999995</v>
      </c>
    </row>
    <row r="22" spans="1:13" x14ac:dyDescent="0.3">
      <c r="A22" s="40" t="str">
        <f>TEXT(TC!A31,"dd/mm/yyyy")&amp;" al "&amp;TEXT(TC!A50,"dd/mm/yyyy")</f>
        <v>20/01/2023 al 08/02/2023</v>
      </c>
      <c r="B22" s="42">
        <f>+AVERAGE(TC!B31:B50)</f>
        <v>3243.1584116999998</v>
      </c>
      <c r="C22" s="42">
        <f>+AVERAGE(TC!C31:C50)</f>
        <v>915.29420600000014</v>
      </c>
      <c r="D22" s="42">
        <f>+AVERAGE(TC!D31:D50)</f>
        <v>3455.8601061499999</v>
      </c>
      <c r="E22" s="42">
        <f>+AVERAGE(TC!E31:E50)</f>
        <v>5.7473089499999999</v>
      </c>
      <c r="F22" s="42">
        <f>+AVERAGE(TC!F31:F50)</f>
        <v>5011.5388038000001</v>
      </c>
      <c r="G22" s="42">
        <f>+AVERAGE(TC!G31:G50)</f>
        <v>5669.6406743999996</v>
      </c>
      <c r="H22" s="42">
        <f>+AVERAGE(TC!H31:H50)</f>
        <v>56.538549550000006</v>
      </c>
      <c r="I22" s="42">
        <f>+AVERAGE(TC!I31:I50)</f>
        <v>245.11623145000004</v>
      </c>
      <c r="J22" s="42">
        <f>+AVERAGE(TC!J31:J50)</f>
        <v>461.88165814999985</v>
      </c>
      <c r="K22" s="42">
        <f>+AVERAGE(TC!K31:K50)</f>
        <v>916.30826400000001</v>
      </c>
      <c r="L22" s="42">
        <f>+AVERAGE(TC!L31:L50)</f>
        <v>4622.8864994999994</v>
      </c>
      <c r="M22" s="42">
        <f>+AVERAGE(TC!M31:M50)</f>
        <v>267.03969159999997</v>
      </c>
    </row>
    <row r="23" spans="1:13" x14ac:dyDescent="0.3">
      <c r="A23" s="39" t="str">
        <f>TEXT(TC!A32,"dd/mm/yyyy")&amp;" al "&amp;TEXT(TC!A51,"dd/mm/yyyy")</f>
        <v>21/01/2023 al 09/02/2023</v>
      </c>
      <c r="B23" s="41">
        <f>+AVERAGE(TC!B32:B51)</f>
        <v>3246.6594556999999</v>
      </c>
      <c r="C23" s="41">
        <f>+AVERAGE(TC!C32:C51)</f>
        <v>914.814841</v>
      </c>
      <c r="D23" s="41">
        <f>+AVERAGE(TC!D32:D51)</f>
        <v>3459.1691371499996</v>
      </c>
      <c r="E23" s="41">
        <f>+AVERAGE(TC!E32:E51)</f>
        <v>5.7618694000000001</v>
      </c>
      <c r="F23" s="41">
        <f>+AVERAGE(TC!F32:F51)</f>
        <v>5014.5505358</v>
      </c>
      <c r="G23" s="41">
        <f>+AVERAGE(TC!G32:G51)</f>
        <v>5670.2369779500004</v>
      </c>
      <c r="H23" s="41">
        <f>+AVERAGE(TC!H32:H51)</f>
        <v>56.542166499999993</v>
      </c>
      <c r="I23" s="41">
        <f>+AVERAGE(TC!I32:I51)</f>
        <v>245.32490240000001</v>
      </c>
      <c r="J23" s="41">
        <f>+AVERAGE(TC!J32:J51)</f>
        <v>461.79055060000002</v>
      </c>
      <c r="K23" s="41">
        <f>+AVERAGE(TC!K32:K51)</f>
        <v>915.81351524999991</v>
      </c>
      <c r="L23" s="41">
        <f>+AVERAGE(TC!L32:L51)</f>
        <v>4627.1864995000014</v>
      </c>
      <c r="M23" s="41">
        <f>+AVERAGE(TC!M32:M51)</f>
        <v>266.84481360000007</v>
      </c>
    </row>
    <row r="24" spans="1:13" x14ac:dyDescent="0.3">
      <c r="A24" s="40" t="str">
        <f>TEXT(TC!A33,"dd/mm/yyyy")&amp;" al "&amp;TEXT(TC!A52,"dd/mm/yyyy")</f>
        <v>22/01/2023 al 10/02/2023</v>
      </c>
      <c r="B24" s="42">
        <f>+AVERAGE(TC!B33:B52)</f>
        <v>3249.85575075</v>
      </c>
      <c r="C24" s="42">
        <f>+AVERAGE(TC!C33:C52)</f>
        <v>914.00639175000015</v>
      </c>
      <c r="D24" s="42">
        <f>+AVERAGE(TC!D33:D52)</f>
        <v>3464.2138231499994</v>
      </c>
      <c r="E24" s="42">
        <f>+AVERAGE(TC!E33:E52)</f>
        <v>5.7758484499999998</v>
      </c>
      <c r="F24" s="42">
        <f>+AVERAGE(TC!F33:F52)</f>
        <v>5016.8665558499997</v>
      </c>
      <c r="G24" s="42">
        <f>+AVERAGE(TC!G33:G52)</f>
        <v>5670.1534704500009</v>
      </c>
      <c r="H24" s="42">
        <f>+AVERAGE(TC!H33:H52)</f>
        <v>56.561637449999999</v>
      </c>
      <c r="I24" s="42">
        <f>+AVERAGE(TC!I33:I52)</f>
        <v>245.76419495000005</v>
      </c>
      <c r="J24" s="42">
        <f>+AVERAGE(TC!J33:J52)</f>
        <v>461.79633860000001</v>
      </c>
      <c r="K24" s="42">
        <f>+AVERAGE(TC!K33:K52)</f>
        <v>914.98947199999998</v>
      </c>
      <c r="L24" s="42">
        <f>+AVERAGE(TC!L33:L52)</f>
        <v>4632.7069995000002</v>
      </c>
      <c r="M24" s="42">
        <f>+AVERAGE(TC!M33:M52)</f>
        <v>266.55901610000001</v>
      </c>
    </row>
    <row r="25" spans="1:13" x14ac:dyDescent="0.3">
      <c r="A25" s="39" t="str">
        <f>TEXT(TC!A34,"dd/mm/yyyy")&amp;" al "&amp;TEXT(TC!A53,"dd/mm/yyyy")</f>
        <v>23/01/2023 al 11/02/2023</v>
      </c>
      <c r="B25" s="41">
        <f>+AVERAGE(TC!B34:B53)</f>
        <v>3254.2870197499997</v>
      </c>
      <c r="C25" s="41">
        <f>+AVERAGE(TC!C34:C53)</f>
        <v>913.13245975000007</v>
      </c>
      <c r="D25" s="41">
        <f>+AVERAGE(TC!D34:D53)</f>
        <v>3470.5944386499991</v>
      </c>
      <c r="E25" s="41">
        <f>+AVERAGE(TC!E34:E53)</f>
        <v>5.7920464999999997</v>
      </c>
      <c r="F25" s="41">
        <f>+AVERAGE(TC!F34:F53)</f>
        <v>5021.0872633999988</v>
      </c>
      <c r="G25" s="41">
        <f>+AVERAGE(TC!G34:G53)</f>
        <v>5672.2244999000004</v>
      </c>
      <c r="H25" s="41">
        <f>+AVERAGE(TC!H34:H53)</f>
        <v>56.602731900000002</v>
      </c>
      <c r="I25" s="41">
        <f>+AVERAGE(TC!I34:I53)</f>
        <v>246.29890145000005</v>
      </c>
      <c r="J25" s="41">
        <f>+AVERAGE(TC!J34:J53)</f>
        <v>461.97824559999998</v>
      </c>
      <c r="K25" s="41">
        <f>+AVERAGE(TC!K34:K53)</f>
        <v>914.092938</v>
      </c>
      <c r="L25" s="41">
        <f>+AVERAGE(TC!L34:L53)</f>
        <v>4640.0114994500009</v>
      </c>
      <c r="M25" s="41">
        <f>+AVERAGE(TC!M34:M53)</f>
        <v>266.37269904999999</v>
      </c>
    </row>
    <row r="26" spans="1:13" x14ac:dyDescent="0.3">
      <c r="A26" s="40" t="str">
        <f>TEXT(TC!A35,"dd/mm/yyyy")&amp;" al "&amp;TEXT(TC!A54,"dd/mm/yyyy")</f>
        <v>24/01/2023 al 12/02/2023</v>
      </c>
      <c r="B26" s="42">
        <f>+AVERAGE(TC!B35:B54)</f>
        <v>3256.7498417499992</v>
      </c>
      <c r="C26" s="42">
        <f>+AVERAGE(TC!C35:C54)</f>
        <v>912.46862900000019</v>
      </c>
      <c r="D26" s="42">
        <f>+AVERAGE(TC!D35:D54)</f>
        <v>3476.38191465</v>
      </c>
      <c r="E26" s="42">
        <f>+AVERAGE(TC!E35:E54)</f>
        <v>5.8045835500000003</v>
      </c>
      <c r="F26" s="42">
        <f>+AVERAGE(TC!F35:F54)</f>
        <v>5024.5205919499995</v>
      </c>
      <c r="G26" s="42">
        <f>+AVERAGE(TC!G35:G54)</f>
        <v>5674.2260549000011</v>
      </c>
      <c r="H26" s="42">
        <f>+AVERAGE(TC!H35:H54)</f>
        <v>56.653075899999997</v>
      </c>
      <c r="I26" s="42">
        <f>+AVERAGE(TC!I35:I54)</f>
        <v>246.76855290000003</v>
      </c>
      <c r="J26" s="42">
        <f>+AVERAGE(TC!J35:J54)</f>
        <v>461.93248460000012</v>
      </c>
      <c r="K26" s="42">
        <f>+AVERAGE(TC!K35:K54)</f>
        <v>913.41194225000004</v>
      </c>
      <c r="L26" s="42">
        <f>+AVERAGE(TC!L35:L54)</f>
        <v>4647.3159993999998</v>
      </c>
      <c r="M26" s="42">
        <f>+AVERAGE(TC!M35:M54)</f>
        <v>266.20263104999998</v>
      </c>
    </row>
    <row r="27" spans="1:13" x14ac:dyDescent="0.3">
      <c r="A27" s="39" t="str">
        <f>TEXT(TC!A36,"dd/mm/yyyy")&amp;" al "&amp;TEXT(TC!A55,"dd/mm/yyyy")</f>
        <v>25/01/2023 al 13/02/2023</v>
      </c>
      <c r="B27" s="41">
        <f>+AVERAGE(TC!B36:B55)</f>
        <v>3262.6386012499997</v>
      </c>
      <c r="C27" s="41">
        <f>+AVERAGE(TC!C36:C55)</f>
        <v>911.47375399999999</v>
      </c>
      <c r="D27" s="41">
        <f>+AVERAGE(TC!D36:D55)</f>
        <v>3485.0678850999998</v>
      </c>
      <c r="E27" s="41">
        <f>+AVERAGE(TC!E36:E55)</f>
        <v>5.8225691000000008</v>
      </c>
      <c r="F27" s="41">
        <f>+AVERAGE(TC!F36:F55)</f>
        <v>5033.1218854499994</v>
      </c>
      <c r="G27" s="41">
        <f>+AVERAGE(TC!G36:G55)</f>
        <v>5683.9210324000005</v>
      </c>
      <c r="H27" s="41">
        <f>+AVERAGE(TC!H36:H55)</f>
        <v>56.756059900000004</v>
      </c>
      <c r="I27" s="41">
        <f>+AVERAGE(TC!I36:I55)</f>
        <v>247.51169840000003</v>
      </c>
      <c r="J27" s="41">
        <f>+AVERAGE(TC!J36:J55)</f>
        <v>462.51050905000011</v>
      </c>
      <c r="K27" s="41">
        <f>+AVERAGE(TC!K36:K55)</f>
        <v>912.4345472499997</v>
      </c>
      <c r="L27" s="41">
        <f>+AVERAGE(TC!L36:L55)</f>
        <v>4658.6514993500004</v>
      </c>
      <c r="M27" s="41">
        <f>+AVERAGE(TC!M36:M55)</f>
        <v>266.36593054999997</v>
      </c>
    </row>
    <row r="28" spans="1:13" x14ac:dyDescent="0.3">
      <c r="A28" s="40" t="str">
        <f>TEXT(TC!A37,"dd/mm/yyyy")&amp;" al "&amp;TEXT(TC!A56,"dd/mm/yyyy")</f>
        <v>26/01/2023 al 14/02/2023</v>
      </c>
      <c r="B28" s="42">
        <f>+AVERAGE(TC!B37:B56)</f>
        <v>3269.6405501999998</v>
      </c>
      <c r="C28" s="42">
        <f>+AVERAGE(TC!C37:C56)</f>
        <v>910.42424825000001</v>
      </c>
      <c r="D28" s="42">
        <f>+AVERAGE(TC!D37:D56)</f>
        <v>3496.0031716000003</v>
      </c>
      <c r="E28" s="42">
        <f>+AVERAGE(TC!E37:E56)</f>
        <v>5.8455481000000002</v>
      </c>
      <c r="F28" s="42">
        <f>+AVERAGE(TC!F37:F56)</f>
        <v>5043.5532234500006</v>
      </c>
      <c r="G28" s="42">
        <f>+AVERAGE(TC!G37:G56)</f>
        <v>5695.9051683500002</v>
      </c>
      <c r="H28" s="42">
        <f>+AVERAGE(TC!H37:H56)</f>
        <v>56.881418350000004</v>
      </c>
      <c r="I28" s="42">
        <f>+AVERAGE(TC!I37:I56)</f>
        <v>248.39851735000002</v>
      </c>
      <c r="J28" s="42">
        <f>+AVERAGE(TC!J37:J56)</f>
        <v>463.35723949999999</v>
      </c>
      <c r="K28" s="42">
        <f>+AVERAGE(TC!K37:K56)</f>
        <v>911.38934374999974</v>
      </c>
      <c r="L28" s="42">
        <f>+AVERAGE(TC!L37:L56)</f>
        <v>4672.2854993500005</v>
      </c>
      <c r="M28" s="42">
        <f>+AVERAGE(TC!M37:M56)</f>
        <v>266.566844</v>
      </c>
    </row>
    <row r="29" spans="1:13" x14ac:dyDescent="0.3">
      <c r="A29" s="39" t="str">
        <f>TEXT(TC!A38,"dd/mm/yyyy")&amp;" al "&amp;TEXT(TC!A57,"dd/mm/yyyy")</f>
        <v>27/01/2023 al 15/02/2023</v>
      </c>
      <c r="B29" s="41">
        <f>+AVERAGE(TC!B38:B57)</f>
        <v>3273.36981375</v>
      </c>
      <c r="C29" s="41">
        <f>+AVERAGE(TC!C38:C57)</f>
        <v>909.28497399999992</v>
      </c>
      <c r="D29" s="41">
        <f>+AVERAGE(TC!D38:D57)</f>
        <v>3504.4751211500006</v>
      </c>
      <c r="E29" s="41">
        <f>+AVERAGE(TC!E38:E57)</f>
        <v>5.8636135499999993</v>
      </c>
      <c r="F29" s="41">
        <f>+AVERAGE(TC!F38:F57)</f>
        <v>5052.5559289499997</v>
      </c>
      <c r="G29" s="41">
        <f>+AVERAGE(TC!G38:G57)</f>
        <v>5702.5448878500001</v>
      </c>
      <c r="H29" s="41">
        <f>+AVERAGE(TC!H38:H57)</f>
        <v>56.988095850000001</v>
      </c>
      <c r="I29" s="41">
        <f>+AVERAGE(TC!I38:I57)</f>
        <v>249.17610879999998</v>
      </c>
      <c r="J29" s="41">
        <f>+AVERAGE(TC!J38:J57)</f>
        <v>463.84097499999996</v>
      </c>
      <c r="K29" s="41">
        <f>+AVERAGE(TC!K38:K57)</f>
        <v>910.24008424999977</v>
      </c>
      <c r="L29" s="41">
        <f>+AVERAGE(TC!L38:L57)</f>
        <v>4684.50199935</v>
      </c>
      <c r="M29" s="41">
        <f>+AVERAGE(TC!M38:M57)</f>
        <v>266.625584</v>
      </c>
    </row>
    <row r="30" spans="1:13" x14ac:dyDescent="0.3">
      <c r="A30" s="40" t="str">
        <f>TEXT(TC!A39,"dd/mm/yyyy")&amp;" al "&amp;TEXT(TC!A58,"dd/mm/yyyy")</f>
        <v>28/01/2023 al 16/02/2023</v>
      </c>
      <c r="B30" s="42">
        <f>+AVERAGE(TC!B39:B58)</f>
        <v>3280.3887162000001</v>
      </c>
      <c r="C30" s="42">
        <f>+AVERAGE(TC!C39:C58)</f>
        <v>908.20955374999994</v>
      </c>
      <c r="D30" s="42">
        <f>+AVERAGE(TC!D39:D58)</f>
        <v>3515.8250011500008</v>
      </c>
      <c r="E30" s="42">
        <f>+AVERAGE(TC!E39:E58)</f>
        <v>5.8909564999999997</v>
      </c>
      <c r="F30" s="42">
        <f>+AVERAGE(TC!F39:F58)</f>
        <v>5067.25102745</v>
      </c>
      <c r="G30" s="42">
        <f>+AVERAGE(TC!G39:G58)</f>
        <v>5715.5142833999998</v>
      </c>
      <c r="H30" s="42">
        <f>+AVERAGE(TC!H39:H58)</f>
        <v>57.157292349999999</v>
      </c>
      <c r="I30" s="42">
        <f>+AVERAGE(TC!I39:I58)</f>
        <v>250.26164479999997</v>
      </c>
      <c r="J30" s="42">
        <f>+AVERAGE(TC!J39:J58)</f>
        <v>464.72334999999993</v>
      </c>
      <c r="K30" s="42">
        <f>+AVERAGE(TC!K39:K58)</f>
        <v>909.14832799999988</v>
      </c>
      <c r="L30" s="42">
        <f>+AVERAGE(TC!L39:L58)</f>
        <v>4701.8264992999993</v>
      </c>
      <c r="M30" s="42">
        <f>+AVERAGE(TC!M39:M58)</f>
        <v>266.91180049999991</v>
      </c>
    </row>
    <row r="31" spans="1:13" x14ac:dyDescent="0.3">
      <c r="A31" s="39" t="str">
        <f>TEXT(TC!A40,"dd/mm/yyyy")&amp;" al "&amp;TEXT(TC!A59,"dd/mm/yyyy")</f>
        <v>29/01/2023 al 17/02/2023</v>
      </c>
      <c r="B31" s="41">
        <f>+AVERAGE(TC!B40:B59)</f>
        <v>3289.2712482000002</v>
      </c>
      <c r="C31" s="41">
        <f>+AVERAGE(TC!C40:C59)</f>
        <v>907.22547174999977</v>
      </c>
      <c r="D31" s="41">
        <f>+AVERAGE(TC!D40:D59)</f>
        <v>3529.26678915</v>
      </c>
      <c r="E31" s="41">
        <f>+AVERAGE(TC!E40:E59)</f>
        <v>5.9229660499999994</v>
      </c>
      <c r="F31" s="41">
        <f>+AVERAGE(TC!F40:F59)</f>
        <v>5085.5032559500005</v>
      </c>
      <c r="G31" s="41">
        <f>+AVERAGE(TC!G40:G59)</f>
        <v>5732.4163924499999</v>
      </c>
      <c r="H31" s="41">
        <f>+AVERAGE(TC!H40:H59)</f>
        <v>57.365429350000014</v>
      </c>
      <c r="I31" s="41">
        <f>+AVERAGE(TC!I40:I59)</f>
        <v>251.59496535000002</v>
      </c>
      <c r="J31" s="41">
        <f>+AVERAGE(TC!J40:J59)</f>
        <v>465.80202604999994</v>
      </c>
      <c r="K31" s="41">
        <f>+AVERAGE(TC!K40:K59)</f>
        <v>908.14799474999995</v>
      </c>
      <c r="L31" s="41">
        <f>+AVERAGE(TC!L40:L59)</f>
        <v>4722.7179992500005</v>
      </c>
      <c r="M31" s="41">
        <f>+AVERAGE(TC!M40:M59)</f>
        <v>267.47532499999994</v>
      </c>
    </row>
    <row r="32" spans="1:13" x14ac:dyDescent="0.3">
      <c r="A32" s="40" t="str">
        <f>TEXT(TC!A41,"dd/mm/yyyy")&amp;" al "&amp;TEXT(TC!A60,"dd/mm/yyyy")</f>
        <v>30/01/2023 al 18/02/2023</v>
      </c>
      <c r="B32" s="42">
        <f>+AVERAGE(TC!B41:B60)</f>
        <v>3296.5298432499999</v>
      </c>
      <c r="C32" s="42">
        <f>+AVERAGE(TC!C41:C60)</f>
        <v>906.34254575</v>
      </c>
      <c r="D32" s="42">
        <f>+AVERAGE(TC!D41:D60)</f>
        <v>3540.9524161500003</v>
      </c>
      <c r="E32" s="42">
        <f>+AVERAGE(TC!E41:E60)</f>
        <v>5.9519795999999996</v>
      </c>
      <c r="F32" s="42">
        <f>+AVERAGE(TC!F41:F60)</f>
        <v>5101.2287680000009</v>
      </c>
      <c r="G32" s="42">
        <f>+AVERAGE(TC!G41:G60)</f>
        <v>5746.4754564499999</v>
      </c>
      <c r="H32" s="42">
        <f>+AVERAGE(TC!H41:H60)</f>
        <v>57.5449603</v>
      </c>
      <c r="I32" s="42">
        <f>+AVERAGE(TC!I41:I60)</f>
        <v>252.80008335000002</v>
      </c>
      <c r="J32" s="42">
        <f>+AVERAGE(TC!J41:J60)</f>
        <v>466.65105805000013</v>
      </c>
      <c r="K32" s="42">
        <f>+AVERAGE(TC!K41:K60)</f>
        <v>907.24254475000021</v>
      </c>
      <c r="L32" s="42">
        <f>+AVERAGE(TC!L41:L60)</f>
        <v>4741.2399992000001</v>
      </c>
      <c r="M32" s="42">
        <f>+AVERAGE(TC!M41:M60)</f>
        <v>267.90756594999999</v>
      </c>
    </row>
    <row r="33" spans="1:13" x14ac:dyDescent="0.3">
      <c r="A33" s="39" t="str">
        <f>TEXT(TC!A42,"dd/mm/yyyy")&amp;" al "&amp;TEXT(TC!A61,"dd/mm/yyyy")</f>
        <v>31/01/2023 al 19/02/2023</v>
      </c>
      <c r="B33" s="41">
        <f>+AVERAGE(TC!B42:B61)</f>
        <v>3304.0386057999995</v>
      </c>
      <c r="C33" s="41">
        <f>+AVERAGE(TC!C42:C61)</f>
        <v>905.86788424999975</v>
      </c>
      <c r="D33" s="41">
        <f>+AVERAGE(TC!D42:D61)</f>
        <v>3552.7595291500002</v>
      </c>
      <c r="E33" s="41">
        <f>+AVERAGE(TC!E42:E61)</f>
        <v>5.9820031499999997</v>
      </c>
      <c r="F33" s="41">
        <f>+AVERAGE(TC!F42:F61)</f>
        <v>5116.2720050000007</v>
      </c>
      <c r="G33" s="41">
        <f>+AVERAGE(TC!G42:G61)</f>
        <v>5760.0000714500002</v>
      </c>
      <c r="H33" s="41">
        <f>+AVERAGE(TC!H42:H61)</f>
        <v>57.723934800000009</v>
      </c>
      <c r="I33" s="41">
        <f>+AVERAGE(TC!I42:I61)</f>
        <v>253.99263085000001</v>
      </c>
      <c r="J33" s="41">
        <f>+AVERAGE(TC!J42:J61)</f>
        <v>467.59645705000003</v>
      </c>
      <c r="K33" s="41">
        <f>+AVERAGE(TC!K42:K61)</f>
        <v>906.819929</v>
      </c>
      <c r="L33" s="41">
        <f>+AVERAGE(TC!L42:L61)</f>
        <v>4759.7619991499996</v>
      </c>
      <c r="M33" s="41">
        <f>+AVERAGE(TC!M42:M61)</f>
        <v>268.42257239999992</v>
      </c>
    </row>
    <row r="34" spans="1:13" x14ac:dyDescent="0.3">
      <c r="A34" s="40" t="str">
        <f>TEXT(TC!A43,"dd/mm/yyyy")&amp;" al "&amp;TEXT(TC!A62,"dd/mm/yyyy")</f>
        <v>01/02/2023 al 20/02/2023</v>
      </c>
      <c r="B34" s="42">
        <f>+AVERAGE(TC!B43:B62)</f>
        <v>3310.9315643499999</v>
      </c>
      <c r="C34" s="42">
        <f>+AVERAGE(TC!C43:C62)</f>
        <v>905.83949799999994</v>
      </c>
      <c r="D34" s="42">
        <f>+AVERAGE(TC!D43:D62)</f>
        <v>3561.9630665999998</v>
      </c>
      <c r="E34" s="42">
        <f>+AVERAGE(TC!E43:E62)</f>
        <v>6.0012646499999995</v>
      </c>
      <c r="F34" s="42">
        <f>+AVERAGE(TC!F43:F62)</f>
        <v>5127.5878204999999</v>
      </c>
      <c r="G34" s="42">
        <f>+AVERAGE(TC!G43:G62)</f>
        <v>5770.7269439499996</v>
      </c>
      <c r="H34" s="42">
        <f>+AVERAGE(TC!H43:H62)</f>
        <v>57.869875300000004</v>
      </c>
      <c r="I34" s="42">
        <f>+AVERAGE(TC!I43:I62)</f>
        <v>255.03818240000001</v>
      </c>
      <c r="J34" s="42">
        <f>+AVERAGE(TC!J43:J62)</f>
        <v>468.42647249999993</v>
      </c>
      <c r="K34" s="42">
        <f>+AVERAGE(TC!K43:K62)</f>
        <v>906.82555849999994</v>
      </c>
      <c r="L34" s="42">
        <f>+AVERAGE(TC!L43:L62)</f>
        <v>4774.0989991499991</v>
      </c>
      <c r="M34" s="42">
        <f>+AVERAGE(TC!M43:M62)</f>
        <v>268.70589094999997</v>
      </c>
    </row>
    <row r="35" spans="1:13" x14ac:dyDescent="0.3">
      <c r="A35" s="39" t="str">
        <f>TEXT(TC!A44,"dd/mm/yyyy")&amp;" al "&amp;TEXT(TC!A63,"dd/mm/yyyy")</f>
        <v>02/02/2023 al 21/02/2023</v>
      </c>
      <c r="B35" s="41">
        <f>+AVERAGE(TC!B44:B63)</f>
        <v>3315.9665553000004</v>
      </c>
      <c r="C35" s="41">
        <f>+AVERAGE(TC!C44:C63)</f>
        <v>906.02311850000024</v>
      </c>
      <c r="D35" s="41">
        <f>+AVERAGE(TC!D44:D63)</f>
        <v>3569.7518671000007</v>
      </c>
      <c r="E35" s="41">
        <f>+AVERAGE(TC!E44:E63)</f>
        <v>6.0147206499999992</v>
      </c>
      <c r="F35" s="41">
        <f>+AVERAGE(TC!F44:F63)</f>
        <v>5136.4914125500009</v>
      </c>
      <c r="G35" s="41">
        <f>+AVERAGE(TC!G44:G63)</f>
        <v>5782.8065454000007</v>
      </c>
      <c r="H35" s="41">
        <f>+AVERAGE(TC!H44:H63)</f>
        <v>58.003730350000012</v>
      </c>
      <c r="I35" s="41">
        <f>+AVERAGE(TC!I44:I63)</f>
        <v>256.02211590000007</v>
      </c>
      <c r="J35" s="41">
        <f>+AVERAGE(TC!J44:J63)</f>
        <v>469.122545</v>
      </c>
      <c r="K35" s="41">
        <f>+AVERAGE(TC!K44:K63)</f>
        <v>906.99620299999992</v>
      </c>
      <c r="L35" s="41">
        <f>+AVERAGE(TC!L44:L63)</f>
        <v>4787.6109991499998</v>
      </c>
      <c r="M35" s="41">
        <f>+AVERAGE(TC!M44:M63)</f>
        <v>268.65422695000001</v>
      </c>
    </row>
    <row r="36" spans="1:13" x14ac:dyDescent="0.3">
      <c r="A36" s="40" t="str">
        <f>TEXT(TC!A45,"dd/mm/yyyy")&amp;" al "&amp;TEXT(TC!A64,"dd/mm/yyyy")</f>
        <v>03/02/2023 al 22/02/2023</v>
      </c>
      <c r="B36" s="42">
        <f>+AVERAGE(TC!B45:B64)</f>
        <v>3319.9948857500008</v>
      </c>
      <c r="C36" s="42">
        <f>+AVERAGE(TC!C45:C64)</f>
        <v>906.59616224999991</v>
      </c>
      <c r="D36" s="42">
        <f>+AVERAGE(TC!D45:D64)</f>
        <v>3578.1752531000006</v>
      </c>
      <c r="E36" s="42">
        <f>+AVERAGE(TC!E45:E64)</f>
        <v>6.0276080999999992</v>
      </c>
      <c r="F36" s="42">
        <f>+AVERAGE(TC!F45:F64)</f>
        <v>5145.7848631000006</v>
      </c>
      <c r="G36" s="42">
        <f>+AVERAGE(TC!G45:G64)</f>
        <v>5796.2749698999996</v>
      </c>
      <c r="H36" s="42">
        <f>+AVERAGE(TC!H45:H64)</f>
        <v>58.168658350000008</v>
      </c>
      <c r="I36" s="42">
        <f>+AVERAGE(TC!I45:I64)</f>
        <v>257.03435435000011</v>
      </c>
      <c r="J36" s="42">
        <f>+AVERAGE(TC!J45:J64)</f>
        <v>469.91182855</v>
      </c>
      <c r="K36" s="42">
        <f>+AVERAGE(TC!K45:K64)</f>
        <v>907.58362099999999</v>
      </c>
      <c r="L36" s="42">
        <f>+AVERAGE(TC!L45:L64)</f>
        <v>4803.1754991499993</v>
      </c>
      <c r="M36" s="42">
        <f>+AVERAGE(TC!M45:M64)</f>
        <v>268.65505295000003</v>
      </c>
    </row>
    <row r="37" spans="1:13" x14ac:dyDescent="0.3">
      <c r="A37" s="39" t="str">
        <f>TEXT(TC!A46,"dd/mm/yyyy")&amp;" al "&amp;TEXT(TC!A65,"dd/mm/yyyy")</f>
        <v>04/02/2023 al 23/02/2023</v>
      </c>
      <c r="B37" s="41">
        <f>+AVERAGE(TC!B46:B65)</f>
        <v>3327.7327038000003</v>
      </c>
      <c r="C37" s="41">
        <f>+AVERAGE(TC!C46:C65)</f>
        <v>906.66269324999996</v>
      </c>
      <c r="D37" s="41">
        <f>+AVERAGE(TC!D46:D65)</f>
        <v>3588.4553990500003</v>
      </c>
      <c r="E37" s="41">
        <f>+AVERAGE(TC!E46:E65)</f>
        <v>6.0455836500000002</v>
      </c>
      <c r="F37" s="41">
        <f>+AVERAGE(TC!F46:F65)</f>
        <v>5157.8411205499997</v>
      </c>
      <c r="G37" s="41">
        <f>+AVERAGE(TC!G46:G65)</f>
        <v>5814.8414838500012</v>
      </c>
      <c r="H37" s="41">
        <f>+AVERAGE(TC!H46:H65)</f>
        <v>58.343977800000019</v>
      </c>
      <c r="I37" s="41">
        <f>+AVERAGE(TC!I46:I65)</f>
        <v>258.26533990000007</v>
      </c>
      <c r="J37" s="41">
        <f>+AVERAGE(TC!J46:J65)</f>
        <v>471.16504050000003</v>
      </c>
      <c r="K37" s="41">
        <f>+AVERAGE(TC!K46:K65)</f>
        <v>907.63663599999995</v>
      </c>
      <c r="L37" s="41">
        <f>+AVERAGE(TC!L46:L65)</f>
        <v>4820.1989991499995</v>
      </c>
      <c r="M37" s="41">
        <f>+AVERAGE(TC!M46:M65)</f>
        <v>268.99932939999997</v>
      </c>
    </row>
    <row r="38" spans="1:13" x14ac:dyDescent="0.3">
      <c r="A38" s="40" t="str">
        <f>TEXT(TC!A47,"dd/mm/yyyy")&amp;" al "&amp;TEXT(TC!A66,"dd/mm/yyyy")</f>
        <v>05/02/2023 al 24/02/2023</v>
      </c>
      <c r="B38" s="42">
        <f>+AVERAGE(TC!B47:B66)</f>
        <v>3328.0034263499997</v>
      </c>
      <c r="C38" s="42">
        <f>+AVERAGE(TC!C47:C66)</f>
        <v>906.8887279999999</v>
      </c>
      <c r="D38" s="42">
        <f>+AVERAGE(TC!D47:D66)</f>
        <v>3591.6775229999998</v>
      </c>
      <c r="E38" s="42">
        <f>+AVERAGE(TC!E47:E66)</f>
        <v>6.0458801500000003</v>
      </c>
      <c r="F38" s="42">
        <f>+AVERAGE(TC!F47:F66)</f>
        <v>5160.1695446000003</v>
      </c>
      <c r="G38" s="42">
        <f>+AVERAGE(TC!G47:G66)</f>
        <v>5821.9366033500019</v>
      </c>
      <c r="H38" s="42">
        <f>+AVERAGE(TC!H47:H66)</f>
        <v>58.424098350000008</v>
      </c>
      <c r="I38" s="42">
        <f>+AVERAGE(TC!I47:I66)</f>
        <v>259.04994485000009</v>
      </c>
      <c r="J38" s="42">
        <f>+AVERAGE(TC!J47:J66)</f>
        <v>471.4064590000001</v>
      </c>
      <c r="K38" s="42">
        <f>+AVERAGE(TC!K47:K66)</f>
        <v>907.84925799999996</v>
      </c>
      <c r="L38" s="42">
        <f>+AVERAGE(TC!L47:L66)</f>
        <v>4829.4069991499982</v>
      </c>
      <c r="M38" s="42">
        <f>+AVERAGE(TC!M47:M66)</f>
        <v>268.76649439999994</v>
      </c>
    </row>
    <row r="39" spans="1:13" x14ac:dyDescent="0.3">
      <c r="A39" s="39" t="str">
        <f>TEXT(TC!A48,"dd/mm/yyyy")&amp;" al "&amp;TEXT(TC!A67,"dd/mm/yyyy")</f>
        <v>06/02/2023 al 25/02/2023</v>
      </c>
      <c r="B39" s="41">
        <f>+AVERAGE(TC!B48:B67)</f>
        <v>3328.1313063499997</v>
      </c>
      <c r="C39" s="41">
        <f>+AVERAGE(TC!C48:C67)</f>
        <v>907.30486999999994</v>
      </c>
      <c r="D39" s="41">
        <f>+AVERAGE(TC!D48:D67)</f>
        <v>3594.7439009500004</v>
      </c>
      <c r="E39" s="41">
        <f>+AVERAGE(TC!E48:E67)</f>
        <v>6.0459196500000001</v>
      </c>
      <c r="F39" s="41">
        <f>+AVERAGE(TC!F48:F67)</f>
        <v>5162.2739616000017</v>
      </c>
      <c r="G39" s="41">
        <f>+AVERAGE(TC!G48:G67)</f>
        <v>5828.7779979000015</v>
      </c>
      <c r="H39" s="41">
        <f>+AVERAGE(TC!H48:H67)</f>
        <v>58.501650899999994</v>
      </c>
      <c r="I39" s="41">
        <f>+AVERAGE(TC!I48:I67)</f>
        <v>259.82302580000004</v>
      </c>
      <c r="J39" s="41">
        <f>+AVERAGE(TC!J48:J67)</f>
        <v>471.62747345000008</v>
      </c>
      <c r="K39" s="41">
        <f>+AVERAGE(TC!K48:K67)</f>
        <v>908.23899949999998</v>
      </c>
      <c r="L39" s="41">
        <f>+AVERAGE(TC!L48:L67)</f>
        <v>4838.4024991499991</v>
      </c>
      <c r="M39" s="41">
        <f>+AVERAGE(TC!M48:M67)</f>
        <v>268.52213640000002</v>
      </c>
    </row>
    <row r="40" spans="1:13" x14ac:dyDescent="0.3">
      <c r="A40" s="40" t="str">
        <f>TEXT(TC!A49,"dd/mm/yyyy")&amp;" al "&amp;TEXT(TC!A68,"dd/mm/yyyy")</f>
        <v>07/02/2023 al 26/02/2023</v>
      </c>
      <c r="B40" s="42">
        <f>+AVERAGE(TC!B49:B68)</f>
        <v>3330.9326123499995</v>
      </c>
      <c r="C40" s="42">
        <f>+AVERAGE(TC!C49:C68)</f>
        <v>907.43942200000004</v>
      </c>
      <c r="D40" s="42">
        <f>+AVERAGE(TC!D49:D68)</f>
        <v>3598.9395529000008</v>
      </c>
      <c r="E40" s="42">
        <f>+AVERAGE(TC!E49:E68)</f>
        <v>6.0502671999999986</v>
      </c>
      <c r="F40" s="42">
        <f>+AVERAGE(TC!F49:F68)</f>
        <v>5167.3203146000005</v>
      </c>
      <c r="G40" s="42">
        <f>+AVERAGE(TC!G49:G68)</f>
        <v>5837.8258444500007</v>
      </c>
      <c r="H40" s="42">
        <f>+AVERAGE(TC!H49:H68)</f>
        <v>58.609977449999995</v>
      </c>
      <c r="I40" s="42">
        <f>+AVERAGE(TC!I49:I68)</f>
        <v>260.82771075000005</v>
      </c>
      <c r="J40" s="42">
        <f>+AVERAGE(TC!J49:J68)</f>
        <v>472.32771794999996</v>
      </c>
      <c r="K40" s="42">
        <f>+AVERAGE(TC!K49:K68)</f>
        <v>908.34737674999997</v>
      </c>
      <c r="L40" s="42">
        <f>+AVERAGE(TC!L49:L68)</f>
        <v>4847.39799915</v>
      </c>
      <c r="M40" s="42">
        <f>+AVERAGE(TC!M49:M68)</f>
        <v>268.45356290000001</v>
      </c>
    </row>
    <row r="41" spans="1:13" x14ac:dyDescent="0.3">
      <c r="A41" s="39" t="str">
        <f>TEXT(TC!A50,"dd/mm/yyyy")&amp;" al "&amp;TEXT(TC!A69,"dd/mm/yyyy")</f>
        <v>08/02/2023 al 27/02/2023</v>
      </c>
      <c r="B41" s="41">
        <f>+AVERAGE(TC!B50:B69)</f>
        <v>3328.9604264</v>
      </c>
      <c r="C41" s="41">
        <f>+AVERAGE(TC!C50:C69)</f>
        <v>907.9020022499999</v>
      </c>
      <c r="D41" s="41">
        <f>+AVERAGE(TC!D50:D69)</f>
        <v>3600.1859809000002</v>
      </c>
      <c r="E41" s="41">
        <f>+AVERAGE(TC!E50:E69)</f>
        <v>6.0421656499999994</v>
      </c>
      <c r="F41" s="41">
        <f>+AVERAGE(TC!F50:F69)</f>
        <v>5169.0378710999994</v>
      </c>
      <c r="G41" s="41">
        <f>+AVERAGE(TC!G50:G69)</f>
        <v>5842.6214864500007</v>
      </c>
      <c r="H41" s="41">
        <f>+AVERAGE(TC!H50:H69)</f>
        <v>58.649265449999994</v>
      </c>
      <c r="I41" s="41">
        <f>+AVERAGE(TC!I50:I69)</f>
        <v>261.49395325</v>
      </c>
      <c r="J41" s="41">
        <f>+AVERAGE(TC!J50:J69)</f>
        <v>472.75672950000001</v>
      </c>
      <c r="K41" s="41">
        <f>+AVERAGE(TC!K50:K69)</f>
        <v>908.84541649999994</v>
      </c>
      <c r="L41" s="41">
        <f>+AVERAGE(TC!L50:L69)</f>
        <v>4851.0679990999997</v>
      </c>
      <c r="M41" s="41">
        <f>+AVERAGE(TC!M50:M69)</f>
        <v>268.07339239999999</v>
      </c>
    </row>
    <row r="42" spans="1:13" x14ac:dyDescent="0.3">
      <c r="A42" s="40" t="str">
        <f>TEXT(TC!A51,"dd/mm/yyyy")&amp;" al "&amp;TEXT(TC!A70,"dd/mm/yyyy")</f>
        <v>09/02/2023 al 28/02/2023</v>
      </c>
      <c r="B42" s="42">
        <f>+AVERAGE(TC!B51:B70)</f>
        <v>3325.3759134499996</v>
      </c>
      <c r="C42" s="42">
        <f>+AVERAGE(TC!C51:C70)</f>
        <v>908.11173974999997</v>
      </c>
      <c r="D42" s="42">
        <f>+AVERAGE(TC!D51:D70)</f>
        <v>3598.9372059000007</v>
      </c>
      <c r="E42" s="42">
        <f>+AVERAGE(TC!E51:E70)</f>
        <v>6.0315650999999999</v>
      </c>
      <c r="F42" s="42">
        <f>+AVERAGE(TC!F51:F70)</f>
        <v>5167.8889711000002</v>
      </c>
      <c r="G42" s="42">
        <f>+AVERAGE(TC!G51:G70)</f>
        <v>5845.2481850000004</v>
      </c>
      <c r="H42" s="42">
        <f>+AVERAGE(TC!H51:H70)</f>
        <v>58.662626449999991</v>
      </c>
      <c r="I42" s="42">
        <f>+AVERAGE(TC!I51:I70)</f>
        <v>262.00548119999996</v>
      </c>
      <c r="J42" s="42">
        <f>+AVERAGE(TC!J51:J70)</f>
        <v>472.83712400000002</v>
      </c>
      <c r="K42" s="42">
        <f>+AVERAGE(TC!K51:K70)</f>
        <v>909.07636149999996</v>
      </c>
      <c r="L42" s="42">
        <f>+AVERAGE(TC!L51:L70)</f>
        <v>4852.6754991500002</v>
      </c>
      <c r="M42" s="42">
        <f>+AVERAGE(TC!M51:M70)</f>
        <v>267.73744885000002</v>
      </c>
    </row>
    <row r="43" spans="1:13" x14ac:dyDescent="0.3">
      <c r="A43" s="39" t="str">
        <f>TEXT(TC!A52,"dd/mm/yyyy")&amp;" al "&amp;TEXT(TC!A71,"dd/mm/yyyy")</f>
        <v>10/02/2023 al 01/03/2023</v>
      </c>
      <c r="B43" s="41">
        <f>+AVERAGE(TC!B52:B71)</f>
        <v>3321.9239564999998</v>
      </c>
      <c r="C43" s="41">
        <f>+AVERAGE(TC!C52:C71)</f>
        <v>908.35018049999962</v>
      </c>
      <c r="D43" s="41">
        <f>+AVERAGE(TC!D52:D71)</f>
        <v>3598.12691795</v>
      </c>
      <c r="E43" s="41">
        <f>+AVERAGE(TC!E52:E71)</f>
        <v>6.0288111000000004</v>
      </c>
      <c r="F43" s="41">
        <f>+AVERAGE(TC!F52:F71)</f>
        <v>5168.0922166</v>
      </c>
      <c r="G43" s="41">
        <f>+AVERAGE(TC!G52:G71)</f>
        <v>5843.9939464500003</v>
      </c>
      <c r="H43" s="41">
        <f>+AVERAGE(TC!H52:H71)</f>
        <v>58.689842449999993</v>
      </c>
      <c r="I43" s="41">
        <f>+AVERAGE(TC!I52:I71)</f>
        <v>262.68938424999999</v>
      </c>
      <c r="J43" s="41">
        <f>+AVERAGE(TC!J52:J71)</f>
        <v>472.40652500000004</v>
      </c>
      <c r="K43" s="41">
        <f>+AVERAGE(TC!K52:K71)</f>
        <v>909.33599524999988</v>
      </c>
      <c r="L43" s="41">
        <f>+AVERAGE(TC!L52:L71)</f>
        <v>4854.8884991000014</v>
      </c>
      <c r="M43" s="41">
        <f>+AVERAGE(TC!M52:M71)</f>
        <v>267.52295285000002</v>
      </c>
    </row>
    <row r="44" spans="1:13" x14ac:dyDescent="0.3">
      <c r="A44" s="40" t="str">
        <f>TEXT(TC!A53,"dd/mm/yyyy")&amp;" al "&amp;TEXT(TC!A72,"dd/mm/yyyy")</f>
        <v>11/02/2023 al 02/03/2023</v>
      </c>
      <c r="B44" s="42">
        <f>+AVERAGE(TC!B53:B72)</f>
        <v>3320.9027099999998</v>
      </c>
      <c r="C44" s="42">
        <f>+AVERAGE(TC!C53:C72)</f>
        <v>908.88436100000001</v>
      </c>
      <c r="D44" s="42">
        <f>+AVERAGE(TC!D53:D72)</f>
        <v>3598.7606074000009</v>
      </c>
      <c r="E44" s="42">
        <f>+AVERAGE(TC!E53:E72)</f>
        <v>6.0318446000000012</v>
      </c>
      <c r="F44" s="42">
        <f>+AVERAGE(TC!F53:F72)</f>
        <v>5172.1896331000007</v>
      </c>
      <c r="G44" s="42">
        <f>+AVERAGE(TC!G53:G72)</f>
        <v>5847.4689598999994</v>
      </c>
      <c r="H44" s="42">
        <f>+AVERAGE(TC!H53:H72)</f>
        <v>58.751367499999994</v>
      </c>
      <c r="I44" s="42">
        <f>+AVERAGE(TC!I53:I72)</f>
        <v>263.38878524999996</v>
      </c>
      <c r="J44" s="42">
        <f>+AVERAGE(TC!J53:J72)</f>
        <v>472.23755</v>
      </c>
      <c r="K44" s="42">
        <f>+AVERAGE(TC!K53:K72)</f>
        <v>909.87123049999991</v>
      </c>
      <c r="L44" s="42">
        <f>+AVERAGE(TC!L53:L72)</f>
        <v>4860.2249990500004</v>
      </c>
      <c r="M44" s="42">
        <f>+AVERAGE(TC!M53:M72)</f>
        <v>267.64430634999997</v>
      </c>
    </row>
    <row r="45" spans="1:13" x14ac:dyDescent="0.3">
      <c r="A45" s="39" t="str">
        <f>TEXT(TC!A54,"dd/mm/yyyy")&amp;" al "&amp;TEXT(TC!A73,"dd/mm/yyyy")</f>
        <v>12/02/2023 al 03/03/2023</v>
      </c>
      <c r="B45" s="41">
        <f>+AVERAGE(TC!B54:B73)</f>
        <v>3319.2599785500001</v>
      </c>
      <c r="C45" s="41">
        <f>+AVERAGE(TC!C54:C73)</f>
        <v>909.45935224999994</v>
      </c>
      <c r="D45" s="41">
        <f>+AVERAGE(TC!D54:D73)</f>
        <v>3598.0620654000004</v>
      </c>
      <c r="E45" s="41">
        <f>+AVERAGE(TC!E54:E73)</f>
        <v>6.0360775499999999</v>
      </c>
      <c r="F45" s="41">
        <f>+AVERAGE(TC!F54:F73)</f>
        <v>5174.4407535500004</v>
      </c>
      <c r="G45" s="41">
        <f>+AVERAGE(TC!G54:G73)</f>
        <v>5849.7571134</v>
      </c>
      <c r="H45" s="41">
        <f>+AVERAGE(TC!H54:H73)</f>
        <v>58.817275049999992</v>
      </c>
      <c r="I45" s="41">
        <f>+AVERAGE(TC!I54:I73)</f>
        <v>264.0879007499999</v>
      </c>
      <c r="J45" s="41">
        <f>+AVERAGE(TC!J54:J73)</f>
        <v>471.90440395000007</v>
      </c>
      <c r="K45" s="41">
        <f>+AVERAGE(TC!K54:K73)</f>
        <v>910.44730300000015</v>
      </c>
      <c r="L45" s="41">
        <f>+AVERAGE(TC!L54:L73)</f>
        <v>4864.1299990500002</v>
      </c>
      <c r="M45" s="41">
        <f>+AVERAGE(TC!M54:M73)</f>
        <v>267.66813635</v>
      </c>
    </row>
    <row r="46" spans="1:13" x14ac:dyDescent="0.3">
      <c r="A46" s="40" t="str">
        <f>TEXT(TC!A55,"dd/mm/yyyy")&amp;" al "&amp;TEXT(TC!A74,"dd/mm/yyyy")</f>
        <v>13/02/2023 al 04/03/2023</v>
      </c>
      <c r="B46" s="42">
        <f>+AVERAGE(TC!B55:B74)</f>
        <v>3315.0904576000003</v>
      </c>
      <c r="C46" s="42">
        <f>+AVERAGE(TC!C55:C74)</f>
        <v>910.09203524999998</v>
      </c>
      <c r="D46" s="42">
        <f>+AVERAGE(TC!D55:D74)</f>
        <v>3594.6135324000002</v>
      </c>
      <c r="E46" s="42">
        <f>+AVERAGE(TC!E55:E74)</f>
        <v>6.0356594999999995</v>
      </c>
      <c r="F46" s="42">
        <f>+AVERAGE(TC!F55:F74)</f>
        <v>5172.7209905500004</v>
      </c>
      <c r="G46" s="42">
        <f>+AVERAGE(TC!G55:G74)</f>
        <v>5847.5574848999995</v>
      </c>
      <c r="H46" s="42">
        <f>+AVERAGE(TC!H55:H74)</f>
        <v>58.837479049999992</v>
      </c>
      <c r="I46" s="42">
        <f>+AVERAGE(TC!I55:I74)</f>
        <v>264.5790487999999</v>
      </c>
      <c r="J46" s="42">
        <f>+AVERAGE(TC!J55:J74)</f>
        <v>471.21243890000005</v>
      </c>
      <c r="K46" s="42">
        <f>+AVERAGE(TC!K55:K74)</f>
        <v>911.05492724999999</v>
      </c>
      <c r="L46" s="42">
        <f>+AVERAGE(TC!L55:L74)</f>
        <v>4864.2879991</v>
      </c>
      <c r="M46" s="42">
        <f>+AVERAGE(TC!M55:M74)</f>
        <v>267.48601684999994</v>
      </c>
    </row>
    <row r="47" spans="1:13" x14ac:dyDescent="0.3">
      <c r="A47" s="39" t="str">
        <f>TEXT(TC!A56,"dd/mm/yyyy")&amp;" al "&amp;TEXT(TC!A75,"dd/mm/yyyy")</f>
        <v>14/02/2023 al 05/03/2023</v>
      </c>
      <c r="B47" s="41">
        <f>+AVERAGE(TC!B56:B75)</f>
        <v>3309.9892796500003</v>
      </c>
      <c r="C47" s="41">
        <f>+AVERAGE(TC!C56:C75)</f>
        <v>911.01174375000005</v>
      </c>
      <c r="D47" s="41">
        <f>+AVERAGE(TC!D56:D75)</f>
        <v>3591.0376489499999</v>
      </c>
      <c r="E47" s="41">
        <f>+AVERAGE(TC!E56:E75)</f>
        <v>6.0300999500000003</v>
      </c>
      <c r="F47" s="41">
        <f>+AVERAGE(TC!F56:F75)</f>
        <v>5169.9740155499985</v>
      </c>
      <c r="G47" s="41">
        <f>+AVERAGE(TC!G56:G75)</f>
        <v>5843.9484263499999</v>
      </c>
      <c r="H47" s="41">
        <f>+AVERAGE(TC!H56:H75)</f>
        <v>58.865514549999986</v>
      </c>
      <c r="I47" s="41">
        <f>+AVERAGE(TC!I56:I75)</f>
        <v>265.02407784999997</v>
      </c>
      <c r="J47" s="41">
        <f>+AVERAGE(TC!J56:J75)</f>
        <v>470.45721090000006</v>
      </c>
      <c r="K47" s="41">
        <f>+AVERAGE(TC!K56:K75)</f>
        <v>911.95683650000012</v>
      </c>
      <c r="L47" s="41">
        <f>+AVERAGE(TC!L56:L75)</f>
        <v>4864.4459991499998</v>
      </c>
      <c r="M47" s="41">
        <f>+AVERAGE(TC!M56:M75)</f>
        <v>267.23952029999998</v>
      </c>
    </row>
    <row r="48" spans="1:13" x14ac:dyDescent="0.3">
      <c r="A48" s="40" t="str">
        <f>TEXT(TC!A57,"dd/mm/yyyy")&amp;" al "&amp;TEXT(TC!A76,"dd/mm/yyyy")</f>
        <v>15/02/2023 al 06/03/2023</v>
      </c>
      <c r="B48" s="42">
        <f>+AVERAGE(TC!B57:B76)</f>
        <v>3303.0330337000005</v>
      </c>
      <c r="C48" s="42">
        <f>+AVERAGE(TC!C57:C76)</f>
        <v>912.08948275</v>
      </c>
      <c r="D48" s="42">
        <f>+AVERAGE(TC!D57:D76)</f>
        <v>3586.1725285000002</v>
      </c>
      <c r="E48" s="42">
        <f>+AVERAGE(TC!E57:E76)</f>
        <v>6.0229944500000006</v>
      </c>
      <c r="F48" s="42">
        <f>+AVERAGE(TC!F57:F76)</f>
        <v>5167.0077449999999</v>
      </c>
      <c r="G48" s="42">
        <f>+AVERAGE(TC!G57:G76)</f>
        <v>5838.6070969000002</v>
      </c>
      <c r="H48" s="42">
        <f>+AVERAGE(TC!H57:H76)</f>
        <v>58.871803100000001</v>
      </c>
      <c r="I48" s="42">
        <f>+AVERAGE(TC!I57:I76)</f>
        <v>265.32575735</v>
      </c>
      <c r="J48" s="42">
        <f>+AVERAGE(TC!J57:J76)</f>
        <v>469.63915495000009</v>
      </c>
      <c r="K48" s="42">
        <f>+AVERAGE(TC!K57:K76)</f>
        <v>913.05808975000002</v>
      </c>
      <c r="L48" s="42">
        <f>+AVERAGE(TC!L57:L76)</f>
        <v>4862.5594992000006</v>
      </c>
      <c r="M48" s="42">
        <f>+AVERAGE(TC!M57:M76)</f>
        <v>266.88843085000002</v>
      </c>
    </row>
    <row r="49" spans="1:13" x14ac:dyDescent="0.3">
      <c r="A49" s="39" t="str">
        <f>TEXT(TC!A58,"dd/mm/yyyy")&amp;" al "&amp;TEXT(TC!A77,"dd/mm/yyyy")</f>
        <v>16/02/2023 al 07/03/2023</v>
      </c>
      <c r="B49" s="41">
        <f>+AVERAGE(TC!B58:B77)</f>
        <v>3294.8912647000006</v>
      </c>
      <c r="C49" s="41">
        <f>+AVERAGE(TC!C58:C77)</f>
        <v>913.2352115000001</v>
      </c>
      <c r="D49" s="41">
        <f>+AVERAGE(TC!D58:D77)</f>
        <v>3580.4385889999999</v>
      </c>
      <c r="E49" s="41">
        <f>+AVERAGE(TC!E58:E77)</f>
        <v>6.0182084500000004</v>
      </c>
      <c r="F49" s="41">
        <f>+AVERAGE(TC!F58:F77)</f>
        <v>5162.2594084999992</v>
      </c>
      <c r="G49" s="41">
        <f>+AVERAGE(TC!G58:G77)</f>
        <v>5832.6355439000008</v>
      </c>
      <c r="H49" s="41">
        <f>+AVERAGE(TC!H58:H77)</f>
        <v>58.872723050000005</v>
      </c>
      <c r="I49" s="41">
        <f>+AVERAGE(TC!I58:I77)</f>
        <v>265.53294539999996</v>
      </c>
      <c r="J49" s="41">
        <f>+AVERAGE(TC!J58:J77)</f>
        <v>468.489599</v>
      </c>
      <c r="K49" s="41">
        <f>+AVERAGE(TC!K58:K77)</f>
        <v>914.19988150000006</v>
      </c>
      <c r="L49" s="41">
        <f>+AVERAGE(TC!L58:L77)</f>
        <v>4860.1184992500002</v>
      </c>
      <c r="M49" s="41">
        <f>+AVERAGE(TC!M58:M77)</f>
        <v>266.43616185000002</v>
      </c>
    </row>
    <row r="50" spans="1:13" x14ac:dyDescent="0.3">
      <c r="A50" s="40" t="str">
        <f>TEXT(TC!A59,"dd/mm/yyyy")&amp;" al "&amp;TEXT(TC!A78,"dd/mm/yyyy")</f>
        <v>17/02/2023 al 08/03/2023</v>
      </c>
      <c r="B50" s="42">
        <f>+AVERAGE(TC!B59:B78)</f>
        <v>3283.9264637500005</v>
      </c>
      <c r="C50" s="42">
        <f>+AVERAGE(TC!C59:C78)</f>
        <v>914.53164400000003</v>
      </c>
      <c r="D50" s="42">
        <f>+AVERAGE(TC!D59:D78)</f>
        <v>3571.1552485000007</v>
      </c>
      <c r="E50" s="42">
        <f>+AVERAGE(TC!E59:E78)</f>
        <v>6.0049770000000002</v>
      </c>
      <c r="F50" s="42">
        <f>+AVERAGE(TC!F59:F78)</f>
        <v>5152.2875549999999</v>
      </c>
      <c r="G50" s="42">
        <f>+AVERAGE(TC!G59:G78)</f>
        <v>5820.5023733999997</v>
      </c>
      <c r="H50" s="42">
        <f>+AVERAGE(TC!H59:H78)</f>
        <v>58.815642000000004</v>
      </c>
      <c r="I50" s="42">
        <f>+AVERAGE(TC!I59:I78)</f>
        <v>265.60499495000005</v>
      </c>
      <c r="J50" s="42">
        <f>+AVERAGE(TC!J59:J78)</f>
        <v>467.03836149999995</v>
      </c>
      <c r="K50" s="42">
        <f>+AVERAGE(TC!K59:K78)</f>
        <v>915.49946825000029</v>
      </c>
      <c r="L50" s="42">
        <f>+AVERAGE(TC!L59:L78)</f>
        <v>4853.4539992500004</v>
      </c>
      <c r="M50" s="42">
        <f>+AVERAGE(TC!M59:M78)</f>
        <v>265.79916930000002</v>
      </c>
    </row>
    <row r="51" spans="1:13" x14ac:dyDescent="0.3">
      <c r="A51" s="39" t="str">
        <f>TEXT(TC!A60,"dd/mm/yyyy")&amp;" al "&amp;TEXT(TC!A79,"dd/mm/yyyy")</f>
        <v>18/02/2023 al 09/03/2023</v>
      </c>
      <c r="B51" s="41">
        <f>+AVERAGE(TC!B60:B79)</f>
        <v>3271.04577875</v>
      </c>
      <c r="C51" s="41">
        <f>+AVERAGE(TC!C60:C79)</f>
        <v>915.68260950000001</v>
      </c>
      <c r="D51" s="41">
        <f>+AVERAGE(TC!D60:D79)</f>
        <v>3559.8883345000004</v>
      </c>
      <c r="E51" s="41">
        <f>+AVERAGE(TC!E60:E79)</f>
        <v>5.9892139999999996</v>
      </c>
      <c r="F51" s="41">
        <f>+AVERAGE(TC!F60:F79)</f>
        <v>5138.8044090499989</v>
      </c>
      <c r="G51" s="41">
        <f>+AVERAGE(TC!G60:G79)</f>
        <v>5805.7670938500014</v>
      </c>
      <c r="H51" s="41">
        <f>+AVERAGE(TC!H60:H79)</f>
        <v>58.718240449999996</v>
      </c>
      <c r="I51" s="41">
        <f>+AVERAGE(TC!I60:I79)</f>
        <v>265.34369889999999</v>
      </c>
      <c r="J51" s="41">
        <f>+AVERAGE(TC!J60:J79)</f>
        <v>465.32889299999999</v>
      </c>
      <c r="K51" s="41">
        <f>+AVERAGE(TC!K60:K79)</f>
        <v>916.64651875000015</v>
      </c>
      <c r="L51" s="41">
        <f>+AVERAGE(TC!L60:L79)</f>
        <v>4842.9169992999996</v>
      </c>
      <c r="M51" s="41">
        <f>+AVERAGE(TC!M60:M79)</f>
        <v>264.84815225</v>
      </c>
    </row>
    <row r="52" spans="1:13" x14ac:dyDescent="0.3">
      <c r="A52" s="40" t="str">
        <f>TEXT(TC!A61,"dd/mm/yyyy")&amp;" al "&amp;TEXT(TC!A80,"dd/mm/yyyy")</f>
        <v>19/02/2023 al 10/03/2023</v>
      </c>
      <c r="B52" s="42">
        <f>+AVERAGE(TC!B61:B80)</f>
        <v>3259.9142957500003</v>
      </c>
      <c r="C52" s="42">
        <f>+AVERAGE(TC!C61:C80)</f>
        <v>916.65296149999995</v>
      </c>
      <c r="D52" s="42">
        <f>+AVERAGE(TC!D61:D80)</f>
        <v>3549.93616595</v>
      </c>
      <c r="E52" s="42">
        <f>+AVERAGE(TC!E61:E80)</f>
        <v>5.9772935</v>
      </c>
      <c r="F52" s="42">
        <f>+AVERAGE(TC!F61:F80)</f>
        <v>5130.2926725499992</v>
      </c>
      <c r="G52" s="42">
        <f>+AVERAGE(TC!G61:G80)</f>
        <v>5797.9822343500018</v>
      </c>
      <c r="H52" s="42">
        <f>+AVERAGE(TC!H61:H80)</f>
        <v>58.642849499999997</v>
      </c>
      <c r="I52" s="42">
        <f>+AVERAGE(TC!I61:I80)</f>
        <v>264.94682494999995</v>
      </c>
      <c r="J52" s="42">
        <f>+AVERAGE(TC!J61:J80)</f>
        <v>463.95554254999996</v>
      </c>
      <c r="K52" s="42">
        <f>+AVERAGE(TC!K61:K80)</f>
        <v>917.61280775</v>
      </c>
      <c r="L52" s="42">
        <f>+AVERAGE(TC!L61:L80)</f>
        <v>4834.4004992999999</v>
      </c>
      <c r="M52" s="42">
        <f>+AVERAGE(TC!M61:M80)</f>
        <v>264.2571193</v>
      </c>
    </row>
    <row r="53" spans="1:13" x14ac:dyDescent="0.3">
      <c r="A53" s="39" t="str">
        <f>TEXT(TC!A62,"dd/mm/yyyy")&amp;" al "&amp;TEXT(TC!A81,"dd/mm/yyyy")</f>
        <v>20/02/2023 al 11/03/2023</v>
      </c>
      <c r="B53" s="41">
        <f>+AVERAGE(TC!B62:B81)</f>
        <v>3248.7672307000003</v>
      </c>
      <c r="C53" s="41">
        <f>+AVERAGE(TC!C62:C81)</f>
        <v>917.47232250000002</v>
      </c>
      <c r="D53" s="41">
        <f>+AVERAGE(TC!D62:D81)</f>
        <v>3539.9669404000006</v>
      </c>
      <c r="E53" s="41">
        <f>+AVERAGE(TC!E62:E81)</f>
        <v>5.9653434500000007</v>
      </c>
      <c r="F53" s="41">
        <f>+AVERAGE(TC!F62:F81)</f>
        <v>5121.755820549999</v>
      </c>
      <c r="G53" s="41">
        <f>+AVERAGE(TC!G62:G81)</f>
        <v>5790.1689374000007</v>
      </c>
      <c r="H53" s="41">
        <f>+AVERAGE(TC!H62:H81)</f>
        <v>58.567172049999996</v>
      </c>
      <c r="I53" s="41">
        <f>+AVERAGE(TC!I62:I81)</f>
        <v>264.54867299999995</v>
      </c>
      <c r="J53" s="41">
        <f>+AVERAGE(TC!J62:J81)</f>
        <v>462.57996854999999</v>
      </c>
      <c r="K53" s="41">
        <f>+AVERAGE(TC!K62:K81)</f>
        <v>918.34753475000002</v>
      </c>
      <c r="L53" s="41">
        <f>+AVERAGE(TC!L62:L81)</f>
        <v>4825.8604993499994</v>
      </c>
      <c r="M53" s="41">
        <f>+AVERAGE(TC!M62:M81)</f>
        <v>263.66479635000007</v>
      </c>
    </row>
    <row r="54" spans="1:13" x14ac:dyDescent="0.3">
      <c r="A54" s="40" t="str">
        <f>TEXT(TC!A63,"dd/mm/yyyy")&amp;" al "&amp;TEXT(TC!A82,"dd/mm/yyyy")</f>
        <v>21/02/2023 al 12/03/2023</v>
      </c>
      <c r="B54" s="42">
        <f>+AVERAGE(TC!B63:B82)</f>
        <v>3236.0829966500005</v>
      </c>
      <c r="C54" s="42">
        <f>+AVERAGE(TC!C63:C82)</f>
        <v>918.03301850000003</v>
      </c>
      <c r="D54" s="42">
        <f>+AVERAGE(TC!D63:D82)</f>
        <v>3529.5032604000007</v>
      </c>
      <c r="E54" s="42">
        <f>+AVERAGE(TC!E63:E82)</f>
        <v>5.9551719500000004</v>
      </c>
      <c r="F54" s="42">
        <f>+AVERAGE(TC!F63:F82)</f>
        <v>5112.6286956000004</v>
      </c>
      <c r="G54" s="42">
        <f>+AVERAGE(TC!G63:G82)</f>
        <v>5781.593204400001</v>
      </c>
      <c r="H54" s="42">
        <f>+AVERAGE(TC!H63:H82)</f>
        <v>58.487794099999988</v>
      </c>
      <c r="I54" s="42">
        <f>+AVERAGE(TC!I63:I82)</f>
        <v>264.09230899999994</v>
      </c>
      <c r="J54" s="42">
        <f>+AVERAGE(TC!J63:J82)</f>
        <v>461.02247954999984</v>
      </c>
      <c r="K54" s="42">
        <f>+AVERAGE(TC!K63:K82)</f>
        <v>918.88415725000016</v>
      </c>
      <c r="L54" s="42">
        <f>+AVERAGE(TC!L63:L82)</f>
        <v>4817.3204993999998</v>
      </c>
      <c r="M54" s="42">
        <f>+AVERAGE(TC!M63:M82)</f>
        <v>263.12605585000006</v>
      </c>
    </row>
    <row r="55" spans="1:13" x14ac:dyDescent="0.3">
      <c r="A55" s="39" t="str">
        <f>TEXT(TC!A64,"dd/mm/yyyy")&amp;" al "&amp;TEXT(TC!A83,"dd/mm/yyyy")</f>
        <v>22/02/2023 al 13/03/2023</v>
      </c>
      <c r="B55" s="41">
        <f>+AVERAGE(TC!B64:B83)</f>
        <v>3225.2595896500006</v>
      </c>
      <c r="C55" s="41">
        <f>+AVERAGE(TC!C64:C83)</f>
        <v>918.46959050000021</v>
      </c>
      <c r="D55" s="41">
        <f>+AVERAGE(TC!D64:D83)</f>
        <v>3520.6695784000003</v>
      </c>
      <c r="E55" s="41">
        <f>+AVERAGE(TC!E64:E83)</f>
        <v>5.9444940000000006</v>
      </c>
      <c r="F55" s="41">
        <f>+AVERAGE(TC!F64:F83)</f>
        <v>5104.6682810499997</v>
      </c>
      <c r="G55" s="41">
        <f>+AVERAGE(TC!G64:G83)</f>
        <v>5771.6534039000007</v>
      </c>
      <c r="H55" s="41">
        <f>+AVERAGE(TC!H64:H83)</f>
        <v>58.408089599999997</v>
      </c>
      <c r="I55" s="41">
        <f>+AVERAGE(TC!I64:I83)</f>
        <v>263.36052154999999</v>
      </c>
      <c r="J55" s="41">
        <f>+AVERAGE(TC!J64:J83)</f>
        <v>459.60135799999989</v>
      </c>
      <c r="K55" s="41">
        <f>+AVERAGE(TC!K64:K83)</f>
        <v>919.33744075000027</v>
      </c>
      <c r="L55" s="41">
        <f>+AVERAGE(TC!L64:L83)</f>
        <v>4808.7804994500002</v>
      </c>
      <c r="M55" s="41">
        <f>+AVERAGE(TC!M64:M83)</f>
        <v>262.6977804</v>
      </c>
    </row>
    <row r="56" spans="1:13" x14ac:dyDescent="0.3">
      <c r="A56" s="40" t="str">
        <f>TEXT(TC!A65,"dd/mm/yyyy")&amp;" al "&amp;TEXT(TC!A84,"dd/mm/yyyy")</f>
        <v>23/02/2023 al 14/03/2023</v>
      </c>
      <c r="B56" s="42">
        <f>+AVERAGE(TC!B65:B84)</f>
        <v>3215.3455152000001</v>
      </c>
      <c r="C56" s="42">
        <f>+AVERAGE(TC!C65:C84)</f>
        <v>918.85733225000024</v>
      </c>
      <c r="D56" s="42">
        <f>+AVERAGE(TC!D65:D84)</f>
        <v>3512.2631129499996</v>
      </c>
      <c r="E56" s="42">
        <f>+AVERAGE(TC!E65:E84)</f>
        <v>5.9310815000000003</v>
      </c>
      <c r="F56" s="42">
        <f>+AVERAGE(TC!F65:F84)</f>
        <v>5097.3503515499997</v>
      </c>
      <c r="G56" s="42">
        <f>+AVERAGE(TC!G65:G84)</f>
        <v>5762.6794444500001</v>
      </c>
      <c r="H56" s="42">
        <f>+AVERAGE(TC!H65:H84)</f>
        <v>58.311855600000001</v>
      </c>
      <c r="I56" s="42">
        <f>+AVERAGE(TC!I65:I84)</f>
        <v>262.61040309999998</v>
      </c>
      <c r="J56" s="42">
        <f>+AVERAGE(TC!J65:J84)</f>
        <v>458.22814495</v>
      </c>
      <c r="K56" s="42">
        <f>+AVERAGE(TC!K65:K84)</f>
        <v>919.72803550000026</v>
      </c>
      <c r="L56" s="42">
        <f>+AVERAGE(TC!L65:L84)</f>
        <v>4799.7519994999993</v>
      </c>
      <c r="M56" s="42">
        <f>+AVERAGE(TC!M65:M84)</f>
        <v>262.19339690000004</v>
      </c>
    </row>
    <row r="57" spans="1:13" x14ac:dyDescent="0.3">
      <c r="A57" s="39" t="str">
        <f>TEXT(TC!A66,"dd/mm/yyyy")&amp;" al "&amp;TEXT(TC!A85,"dd/mm/yyyy")</f>
        <v>24/02/2023 al 15/03/2023</v>
      </c>
      <c r="B57" s="41">
        <f>+AVERAGE(TC!B66:B85)</f>
        <v>3204.2515226500004</v>
      </c>
      <c r="C57" s="41">
        <f>+AVERAGE(TC!C66:C85)</f>
        <v>919.33455424999988</v>
      </c>
      <c r="D57" s="41">
        <f>+AVERAGE(TC!D66:D85)</f>
        <v>3502.1015599500001</v>
      </c>
      <c r="E57" s="41">
        <f>+AVERAGE(TC!E66:E85)</f>
        <v>5.9131539499999999</v>
      </c>
      <c r="F57" s="41">
        <f>+AVERAGE(TC!F66:F85)</f>
        <v>5085.8748475499997</v>
      </c>
      <c r="G57" s="41">
        <f>+AVERAGE(TC!G66:G85)</f>
        <v>5751.48974</v>
      </c>
      <c r="H57" s="41">
        <f>+AVERAGE(TC!H66:H85)</f>
        <v>58.202699099999997</v>
      </c>
      <c r="I57" s="41">
        <f>+AVERAGE(TC!I66:I85)</f>
        <v>261.71796955000002</v>
      </c>
      <c r="J57" s="41">
        <f>+AVERAGE(TC!J66:J85)</f>
        <v>456.22759595000008</v>
      </c>
      <c r="K57" s="41">
        <f>+AVERAGE(TC!K66:K85)</f>
        <v>920.22159024999996</v>
      </c>
      <c r="L57" s="41">
        <f>+AVERAGE(TC!L66:L85)</f>
        <v>4790.3079994999998</v>
      </c>
      <c r="M57" s="41">
        <f>+AVERAGE(TC!M66:M85)</f>
        <v>261.55442145000001</v>
      </c>
    </row>
    <row r="58" spans="1:13" x14ac:dyDescent="0.3">
      <c r="A58" s="40" t="str">
        <f>TEXT(TC!A67,"dd/mm/yyyy")&amp;" al "&amp;TEXT(TC!A86,"dd/mm/yyyy")</f>
        <v>25/02/2023 al 16/03/2023</v>
      </c>
      <c r="B58" s="42">
        <f>+AVERAGE(TC!B67:B86)</f>
        <v>3201.9289171000005</v>
      </c>
      <c r="C58" s="42">
        <f>+AVERAGE(TC!C67:C86)</f>
        <v>919.52061400000002</v>
      </c>
      <c r="D58" s="42">
        <f>+AVERAGE(TC!D67:D86)</f>
        <v>3499.9273920000005</v>
      </c>
      <c r="E58" s="42">
        <f>+AVERAGE(TC!E67:E86)</f>
        <v>5.9125998999999991</v>
      </c>
      <c r="F58" s="42">
        <f>+AVERAGE(TC!F67:F86)</f>
        <v>5086.81558305</v>
      </c>
      <c r="G58" s="42">
        <f>+AVERAGE(TC!G67:G86)</f>
        <v>5754.53830655</v>
      </c>
      <c r="H58" s="42">
        <f>+AVERAGE(TC!H67:H86)</f>
        <v>58.19180755</v>
      </c>
      <c r="I58" s="42">
        <f>+AVERAGE(TC!I67:I86)</f>
        <v>261.33952110000001</v>
      </c>
      <c r="J58" s="42">
        <f>+AVERAGE(TC!J67:J86)</f>
        <v>455.31895989999992</v>
      </c>
      <c r="K58" s="42">
        <f>+AVERAGE(TC!K67:K86)</f>
        <v>920.4308752500001</v>
      </c>
      <c r="L58" s="42">
        <f>+AVERAGE(TC!L67:L86)</f>
        <v>4789.3884995499993</v>
      </c>
      <c r="M58" s="42">
        <f>+AVERAGE(TC!M67:M86)</f>
        <v>261.56616694999997</v>
      </c>
    </row>
    <row r="59" spans="1:13" x14ac:dyDescent="0.3">
      <c r="A59" s="39" t="str">
        <f>TEXT(TC!A68,"dd/mm/yyyy")&amp;" al "&amp;TEXT(TC!A87,"dd/mm/yyyy")</f>
        <v>26/02/2023 al 17/03/2023</v>
      </c>
      <c r="B59" s="41">
        <f>+AVERAGE(TC!B68:B87)</f>
        <v>3201.5584441500005</v>
      </c>
      <c r="C59" s="41">
        <f>+AVERAGE(TC!C68:C87)</f>
        <v>919.53229425000029</v>
      </c>
      <c r="D59" s="41">
        <f>+AVERAGE(TC!D68:D87)</f>
        <v>3499.1314505</v>
      </c>
      <c r="E59" s="41">
        <f>+AVERAGE(TC!E68:E87)</f>
        <v>5.9107338999999994</v>
      </c>
      <c r="F59" s="41">
        <f>+AVERAGE(TC!F68:F87)</f>
        <v>5090.2342845499998</v>
      </c>
      <c r="G59" s="41">
        <f>+AVERAGE(TC!G68:G87)</f>
        <v>5760.3985850499994</v>
      </c>
      <c r="H59" s="41">
        <f>+AVERAGE(TC!H68:H87)</f>
        <v>58.209292050000009</v>
      </c>
      <c r="I59" s="41">
        <f>+AVERAGE(TC!I68:I87)</f>
        <v>261.00775865000003</v>
      </c>
      <c r="J59" s="41">
        <f>+AVERAGE(TC!J68:J87)</f>
        <v>454.76010939999998</v>
      </c>
      <c r="K59" s="41">
        <f>+AVERAGE(TC!K68:K87)</f>
        <v>920.46558075000007</v>
      </c>
      <c r="L59" s="41">
        <f>+AVERAGE(TC!L68:L87)</f>
        <v>4790.2309995999994</v>
      </c>
      <c r="M59" s="41">
        <f>+AVERAGE(TC!M68:M87)</f>
        <v>261.61811645</v>
      </c>
    </row>
    <row r="60" spans="1:13" x14ac:dyDescent="0.3">
      <c r="A60" s="40" t="str">
        <f>TEXT(TC!A69,"dd/mm/yyyy")&amp;" al "&amp;TEXT(TC!A88,"dd/mm/yyyy")</f>
        <v>27/02/2023 al 18/03/2023</v>
      </c>
      <c r="B60" s="42">
        <f>+AVERAGE(TC!B69:B88)</f>
        <v>3199.7760816500004</v>
      </c>
      <c r="C60" s="42">
        <f>+AVERAGE(TC!C69:C88)</f>
        <v>919.66249450000009</v>
      </c>
      <c r="D60" s="42">
        <f>+AVERAGE(TC!D69:D88)</f>
        <v>3496.7994805000003</v>
      </c>
      <c r="E60" s="42">
        <f>+AVERAGE(TC!E69:E88)</f>
        <v>5.9063388999999997</v>
      </c>
      <c r="F60" s="42">
        <f>+AVERAGE(TC!F69:F88)</f>
        <v>5091.4041240500001</v>
      </c>
      <c r="G60" s="42">
        <f>+AVERAGE(TC!G69:G88)</f>
        <v>5763.6943940499996</v>
      </c>
      <c r="H60" s="42">
        <f>+AVERAGE(TC!H69:H88)</f>
        <v>58.201183499999999</v>
      </c>
      <c r="I60" s="42">
        <f>+AVERAGE(TC!I69:I88)</f>
        <v>260.56471215000005</v>
      </c>
      <c r="J60" s="42">
        <f>+AVERAGE(TC!J69:J88)</f>
        <v>454.00397290000012</v>
      </c>
      <c r="K60" s="42">
        <f>+AVERAGE(TC!K69:K88)</f>
        <v>920.61187575000008</v>
      </c>
      <c r="L60" s="42">
        <f>+AVERAGE(TC!L69:L88)</f>
        <v>4788.9609996499994</v>
      </c>
      <c r="M60" s="42">
        <f>+AVERAGE(TC!M69:M88)</f>
        <v>261.55545849999999</v>
      </c>
    </row>
    <row r="61" spans="1:13" x14ac:dyDescent="0.3">
      <c r="A61" s="39" t="str">
        <f>TEXT(TC!A70,"dd/mm/yyyy")&amp;" al "&amp;TEXT(TC!A89,"dd/mm/yyyy")</f>
        <v>28/02/2023 al 19/03/2023</v>
      </c>
      <c r="B61" s="41">
        <f>+AVERAGE(TC!B70:B89)</f>
        <v>3197.8118575999997</v>
      </c>
      <c r="C61" s="41">
        <f>+AVERAGE(TC!C70:C89)</f>
        <v>919.47492125000008</v>
      </c>
      <c r="D61" s="41">
        <f>+AVERAGE(TC!D70:D89)</f>
        <v>3493.4390855000006</v>
      </c>
      <c r="E61" s="41">
        <f>+AVERAGE(TC!E70:E89)</f>
        <v>5.9045614500000001</v>
      </c>
      <c r="F61" s="41">
        <f>+AVERAGE(TC!F70:F89)</f>
        <v>5091.1190685500005</v>
      </c>
      <c r="G61" s="41">
        <f>+AVERAGE(TC!G70:G89)</f>
        <v>5764.9048535999991</v>
      </c>
      <c r="H61" s="41">
        <f>+AVERAGE(TC!H70:H89)</f>
        <v>58.196612000000002</v>
      </c>
      <c r="I61" s="41">
        <f>+AVERAGE(TC!I70:I89)</f>
        <v>260.0780216500001</v>
      </c>
      <c r="J61" s="41">
        <f>+AVERAGE(TC!J70:J89)</f>
        <v>453.10342035000002</v>
      </c>
      <c r="K61" s="41">
        <f>+AVERAGE(TC!K70:K89)</f>
        <v>920.41268024999988</v>
      </c>
      <c r="L61" s="41">
        <f>+AVERAGE(TC!L70:L89)</f>
        <v>4787.6909996999993</v>
      </c>
      <c r="M61" s="41">
        <f>+AVERAGE(TC!M70:M89)</f>
        <v>261.45974054999999</v>
      </c>
    </row>
    <row r="62" spans="1:13" x14ac:dyDescent="0.3">
      <c r="A62" s="40" t="str">
        <f>TEXT(TC!A71,"dd/mm/yyyy")&amp;" al "&amp;TEXT(TC!A90,"dd/mm/yyyy")</f>
        <v>01/03/2023 al 20/03/2023</v>
      </c>
      <c r="B62" s="42">
        <f>+AVERAGE(TC!B71:B90)</f>
        <v>3197.5590456</v>
      </c>
      <c r="C62" s="42">
        <f>+AVERAGE(TC!C71:C90)</f>
        <v>919.27778450000005</v>
      </c>
      <c r="D62" s="42">
        <f>+AVERAGE(TC!D71:D90)</f>
        <v>3493.1051249500006</v>
      </c>
      <c r="E62" s="42">
        <f>+AVERAGE(TC!E71:E90)</f>
        <v>5.9077555000000004</v>
      </c>
      <c r="F62" s="42">
        <f>+AVERAGE(TC!F71:F90)</f>
        <v>5094.7834265000001</v>
      </c>
      <c r="G62" s="42">
        <f>+AVERAGE(TC!G71:G90)</f>
        <v>5769.486159099999</v>
      </c>
      <c r="H62" s="42">
        <f>+AVERAGE(TC!H71:H90)</f>
        <v>58.207459450000002</v>
      </c>
      <c r="I62" s="42">
        <f>+AVERAGE(TC!I71:I90)</f>
        <v>259.77712870000011</v>
      </c>
      <c r="J62" s="42">
        <f>+AVERAGE(TC!J71:J90)</f>
        <v>452.48260685000002</v>
      </c>
      <c r="K62" s="42">
        <f>+AVERAGE(TC!K71:K90)</f>
        <v>920.23836375000008</v>
      </c>
      <c r="L62" s="42">
        <f>+AVERAGE(TC!L71:L90)</f>
        <v>4788.4964996999997</v>
      </c>
      <c r="M62" s="42">
        <f>+AVERAGE(TC!M71:M90)</f>
        <v>261.37601754999997</v>
      </c>
    </row>
    <row r="63" spans="1:13" x14ac:dyDescent="0.3">
      <c r="A63" s="39" t="str">
        <f>TEXT(TC!A72,"dd/mm/yyyy")&amp;" al "&amp;TEXT(TC!A91,"dd/mm/yyyy")</f>
        <v>02/03/2023 al 21/03/2023</v>
      </c>
      <c r="B63" s="41">
        <f>+AVERAGE(TC!B72:B91)</f>
        <v>3195.2003750999997</v>
      </c>
      <c r="C63" s="41">
        <f>+AVERAGE(TC!C72:C91)</f>
        <v>919.16275850000022</v>
      </c>
      <c r="D63" s="41">
        <f>+AVERAGE(TC!D72:D91)</f>
        <v>3491.8248364000005</v>
      </c>
      <c r="E63" s="41">
        <f>+AVERAGE(TC!E72:E91)</f>
        <v>5.9052230000000012</v>
      </c>
      <c r="F63" s="41">
        <f>+AVERAGE(TC!F72:F91)</f>
        <v>5097.712475450001</v>
      </c>
      <c r="G63" s="41">
        <f>+AVERAGE(TC!G72:G91)</f>
        <v>5774.6538045999996</v>
      </c>
      <c r="H63" s="41">
        <f>+AVERAGE(TC!H72:H91)</f>
        <v>58.207946000000007</v>
      </c>
      <c r="I63" s="41">
        <f>+AVERAGE(TC!I72:I91)</f>
        <v>259.42432515000007</v>
      </c>
      <c r="J63" s="41">
        <f>+AVERAGE(TC!J72:J91)</f>
        <v>452.18657640000004</v>
      </c>
      <c r="K63" s="41">
        <f>+AVERAGE(TC!K72:K91)</f>
        <v>920.11095375000025</v>
      </c>
      <c r="L63" s="41">
        <f>+AVERAGE(TC!L72:L91)</f>
        <v>4789.0034997499997</v>
      </c>
      <c r="M63" s="41">
        <f>+AVERAGE(TC!M72:M91)</f>
        <v>261.10824354999994</v>
      </c>
    </row>
    <row r="64" spans="1:13" x14ac:dyDescent="0.3">
      <c r="A64" s="40" t="str">
        <f>TEXT(TC!A73,"dd/mm/yyyy")&amp;" al "&amp;TEXT(TC!A92,"dd/mm/yyyy")</f>
        <v>03/03/2023 al 22/03/2023</v>
      </c>
      <c r="B64" s="42">
        <f>+AVERAGE(TC!B73:B92)</f>
        <v>3192.6828195499997</v>
      </c>
      <c r="C64" s="42">
        <f>+AVERAGE(TC!C73:C92)</f>
        <v>919.13305750000018</v>
      </c>
      <c r="D64" s="42">
        <f>+AVERAGE(TC!D73:D92)</f>
        <v>3488.6910349000004</v>
      </c>
      <c r="E64" s="42">
        <f>+AVERAGE(TC!E73:E92)</f>
        <v>5.9014589500000003</v>
      </c>
      <c r="F64" s="42">
        <f>+AVERAGE(TC!F73:F92)</f>
        <v>5099.7000524000014</v>
      </c>
      <c r="G64" s="42">
        <f>+AVERAGE(TC!G73:G92)</f>
        <v>5778.6364565999993</v>
      </c>
      <c r="H64" s="42">
        <f>+AVERAGE(TC!H73:H92)</f>
        <v>58.178373500000006</v>
      </c>
      <c r="I64" s="42">
        <f>+AVERAGE(TC!I73:I92)</f>
        <v>259.00679710000003</v>
      </c>
      <c r="J64" s="42">
        <f>+AVERAGE(TC!J73:J92)</f>
        <v>451.85653934999999</v>
      </c>
      <c r="K64" s="42">
        <f>+AVERAGE(TC!K73:K92)</f>
        <v>920.09643549999998</v>
      </c>
      <c r="L64" s="42">
        <f>+AVERAGE(TC!L73:L92)</f>
        <v>4786.7789997499995</v>
      </c>
      <c r="M64" s="42">
        <f>+AVERAGE(TC!M73:M92)</f>
        <v>260.87220504999993</v>
      </c>
    </row>
    <row r="65" spans="1:13" x14ac:dyDescent="0.3">
      <c r="A65" s="39" t="str">
        <f>TEXT(TC!A74,"dd/mm/yyyy")&amp;" al "&amp;TEXT(TC!A93,"dd/mm/yyyy")</f>
        <v>04/03/2023 al 23/03/2023</v>
      </c>
      <c r="B65" s="41">
        <f>+AVERAGE(TC!B74:B93)</f>
        <v>3189.4091149999995</v>
      </c>
      <c r="C65" s="41">
        <f>+AVERAGE(TC!C74:C93)</f>
        <v>919.16158275000021</v>
      </c>
      <c r="D65" s="41">
        <f>+AVERAGE(TC!D74:D93)</f>
        <v>3485.3350549000002</v>
      </c>
      <c r="E65" s="41">
        <f>+AVERAGE(TC!E74:E93)</f>
        <v>5.8979020000000002</v>
      </c>
      <c r="F65" s="41">
        <f>+AVERAGE(TC!F74:F93)</f>
        <v>5102.4598609500008</v>
      </c>
      <c r="G65" s="41">
        <f>+AVERAGE(TC!G74:G93)</f>
        <v>5782.0880416499986</v>
      </c>
      <c r="H65" s="41">
        <f>+AVERAGE(TC!H74:H93)</f>
        <v>58.119828450000014</v>
      </c>
      <c r="I65" s="41">
        <f>+AVERAGE(TC!I74:I93)</f>
        <v>258.44610315</v>
      </c>
      <c r="J65" s="41">
        <f>+AVERAGE(TC!J74:J93)</f>
        <v>451.81556489999991</v>
      </c>
      <c r="K65" s="41">
        <f>+AVERAGE(TC!K74:K93)</f>
        <v>920.14004324999985</v>
      </c>
      <c r="L65" s="41">
        <f>+AVERAGE(TC!L74:L93)</f>
        <v>4782.7919997999998</v>
      </c>
      <c r="M65" s="41">
        <f>+AVERAGE(TC!M74:M93)</f>
        <v>260.76217909999997</v>
      </c>
    </row>
    <row r="66" spans="1:13" x14ac:dyDescent="0.3">
      <c r="A66" s="40" t="str">
        <f>TEXT(TC!A75,"dd/mm/yyyy")&amp;" al "&amp;TEXT(TC!A94,"dd/mm/yyyy")</f>
        <v>05/03/2023 al 24/03/2023</v>
      </c>
      <c r="B66" s="42">
        <f>+AVERAGE(TC!B75:B94)</f>
        <v>3186.1864304499995</v>
      </c>
      <c r="C66" s="42">
        <f>+AVERAGE(TC!C75:C94)</f>
        <v>919.34894325000005</v>
      </c>
      <c r="D66" s="42">
        <f>+AVERAGE(TC!D75:D94)</f>
        <v>3482.6837794000007</v>
      </c>
      <c r="E66" s="42">
        <f>+AVERAGE(TC!E75:E94)</f>
        <v>5.8942420000000002</v>
      </c>
      <c r="F66" s="42">
        <f>+AVERAGE(TC!F75:F94)</f>
        <v>5105.0173474500007</v>
      </c>
      <c r="G66" s="42">
        <f>+AVERAGE(TC!G75:G94)</f>
        <v>5786.50059315</v>
      </c>
      <c r="H66" s="42">
        <f>+AVERAGE(TC!H75:H94)</f>
        <v>58.086838950000001</v>
      </c>
      <c r="I66" s="42">
        <f>+AVERAGE(TC!I75:I94)</f>
        <v>258.03059109999998</v>
      </c>
      <c r="J66" s="42">
        <f>+AVERAGE(TC!J75:J94)</f>
        <v>451.58001039999999</v>
      </c>
      <c r="K66" s="42">
        <f>+AVERAGE(TC!K75:K94)</f>
        <v>920.34264249999978</v>
      </c>
      <c r="L66" s="42">
        <f>+AVERAGE(TC!L75:L94)</f>
        <v>4781.5034997500006</v>
      </c>
      <c r="M66" s="42">
        <f>+AVERAGE(TC!M75:M94)</f>
        <v>260.71427515000005</v>
      </c>
    </row>
    <row r="67" spans="1:13" x14ac:dyDescent="0.3">
      <c r="A67" s="39" t="str">
        <f>TEXT(TC!A76,"dd/mm/yyyy")&amp;" al "&amp;TEXT(TC!A95,"dd/mm/yyyy")</f>
        <v>06/03/2023 al 25/03/2023</v>
      </c>
      <c r="B67" s="41">
        <f>+AVERAGE(TC!B76:B95)</f>
        <v>3182.5198934</v>
      </c>
      <c r="C67" s="41">
        <f>+AVERAGE(TC!C76:C95)</f>
        <v>919.37992999999972</v>
      </c>
      <c r="D67" s="41">
        <f>+AVERAGE(TC!D76:D95)</f>
        <v>3479.5470389000002</v>
      </c>
      <c r="E67" s="41">
        <f>+AVERAGE(TC!E76:E95)</f>
        <v>5.889758500000001</v>
      </c>
      <c r="F67" s="41">
        <f>+AVERAGE(TC!F76:F95)</f>
        <v>5106.8558989000012</v>
      </c>
      <c r="G67" s="41">
        <f>+AVERAGE(TC!G76:G95)</f>
        <v>5790.0963476500001</v>
      </c>
      <c r="H67" s="41">
        <f>+AVERAGE(TC!H76:H95)</f>
        <v>58.045750000000012</v>
      </c>
      <c r="I67" s="41">
        <f>+AVERAGE(TC!I76:I95)</f>
        <v>257.57896955000001</v>
      </c>
      <c r="J67" s="41">
        <f>+AVERAGE(TC!J76:J95)</f>
        <v>451.28080245000001</v>
      </c>
      <c r="K67" s="41">
        <f>+AVERAGE(TC!K76:K95)</f>
        <v>920.38178674999983</v>
      </c>
      <c r="L67" s="41">
        <f>+AVERAGE(TC!L76:L95)</f>
        <v>4779.5469997499995</v>
      </c>
      <c r="M67" s="41">
        <f>+AVERAGE(TC!M76:M95)</f>
        <v>260.62959064999995</v>
      </c>
    </row>
    <row r="68" spans="1:13" x14ac:dyDescent="0.3">
      <c r="A68" s="40" t="str">
        <f>TEXT(TC!A77,"dd/mm/yyyy")&amp;" al "&amp;TEXT(TC!A96,"dd/mm/yyyy")</f>
        <v>07/03/2023 al 26/03/2023</v>
      </c>
      <c r="B68" s="42">
        <f>+AVERAGE(TC!B77:B96)</f>
        <v>3179.0924008499996</v>
      </c>
      <c r="C68" s="42">
        <f>+AVERAGE(TC!C77:C96)</f>
        <v>919.18677649999972</v>
      </c>
      <c r="D68" s="42">
        <f>+AVERAGE(TC!D77:D96)</f>
        <v>3476.2621014000006</v>
      </c>
      <c r="E68" s="42">
        <f>+AVERAGE(TC!E77:E96)</f>
        <v>5.8833284500000005</v>
      </c>
      <c r="F68" s="42">
        <f>+AVERAGE(TC!F77:F96)</f>
        <v>5106.7462374000006</v>
      </c>
      <c r="G68" s="42">
        <f>+AVERAGE(TC!G77:G96)</f>
        <v>5792.4251660999998</v>
      </c>
      <c r="H68" s="42">
        <f>+AVERAGE(TC!H77:H96)</f>
        <v>58.002837500000012</v>
      </c>
      <c r="I68" s="42">
        <f>+AVERAGE(TC!I77:I96)</f>
        <v>257.13121304999999</v>
      </c>
      <c r="J68" s="42">
        <f>+AVERAGE(TC!J77:J96)</f>
        <v>450.95657695</v>
      </c>
      <c r="K68" s="42">
        <f>+AVERAGE(TC!K77:K96)</f>
        <v>920.16874074999998</v>
      </c>
      <c r="L68" s="42">
        <f>+AVERAGE(TC!L77:L96)</f>
        <v>4777.5904997499993</v>
      </c>
      <c r="M68" s="42">
        <f>+AVERAGE(TC!M77:M96)</f>
        <v>260.58719659999997</v>
      </c>
    </row>
    <row r="69" spans="1:13" x14ac:dyDescent="0.3">
      <c r="A69" s="39" t="str">
        <f>TEXT(TC!A78,"dd/mm/yyyy")&amp;" al "&amp;TEXT(TC!A97,"dd/mm/yyyy")</f>
        <v>08/03/2023 al 27/03/2023</v>
      </c>
      <c r="B69" s="41">
        <f>+AVERAGE(TC!B78:B97)</f>
        <v>3180.17652185</v>
      </c>
      <c r="C69" s="41">
        <f>+AVERAGE(TC!C78:C97)</f>
        <v>919.04567724999993</v>
      </c>
      <c r="D69" s="41">
        <f>+AVERAGE(TC!D78:D97)</f>
        <v>3476.8196128500008</v>
      </c>
      <c r="E69" s="41">
        <f>+AVERAGE(TC!E78:E97)</f>
        <v>5.8817029999999999</v>
      </c>
      <c r="F69" s="41">
        <f>+AVERAGE(TC!F78:F97)</f>
        <v>5111.7816499500013</v>
      </c>
      <c r="G69" s="41">
        <f>+AVERAGE(TC!G78:G97)</f>
        <v>5802.33258905</v>
      </c>
      <c r="H69" s="41">
        <f>+AVERAGE(TC!H78:H97)</f>
        <v>57.991947550000006</v>
      </c>
      <c r="I69" s="41">
        <f>+AVERAGE(TC!I78:I97)</f>
        <v>256.99215155000002</v>
      </c>
      <c r="J69" s="41">
        <f>+AVERAGE(TC!J78:J97)</f>
        <v>451.27546095000008</v>
      </c>
      <c r="K69" s="41">
        <f>+AVERAGE(TC!K78:K97)</f>
        <v>920.01449399999979</v>
      </c>
      <c r="L69" s="41">
        <f>+AVERAGE(TC!L78:L97)</f>
        <v>4777.9574997499994</v>
      </c>
      <c r="M69" s="41">
        <f>+AVERAGE(TC!M78:M97)</f>
        <v>260.76082454999994</v>
      </c>
    </row>
    <row r="70" spans="1:13" x14ac:dyDescent="0.3">
      <c r="A70" s="40" t="str">
        <f>TEXT(TC!A79,"dd/mm/yyyy")&amp;" al "&amp;TEXT(TC!A98,"dd/mm/yyyy")</f>
        <v>09/03/2023 al 28/03/2023</v>
      </c>
      <c r="B70" s="42">
        <f>+AVERAGE(TC!B79:B98)</f>
        <v>3180.4123238000002</v>
      </c>
      <c r="C70" s="42">
        <f>+AVERAGE(TC!C79:C98)</f>
        <v>918.14048174999994</v>
      </c>
      <c r="D70" s="42">
        <f>+AVERAGE(TC!D79:D98)</f>
        <v>3476.7196783500012</v>
      </c>
      <c r="E70" s="42">
        <f>+AVERAGE(TC!E79:E98)</f>
        <v>5.8800775000000005</v>
      </c>
      <c r="F70" s="42">
        <f>+AVERAGE(TC!F79:F98)</f>
        <v>5115.3000900000015</v>
      </c>
      <c r="G70" s="42">
        <f>+AVERAGE(TC!G79:G98)</f>
        <v>5810.3753450499999</v>
      </c>
      <c r="H70" s="42">
        <f>+AVERAGE(TC!H79:H98)</f>
        <v>57.951514050000014</v>
      </c>
      <c r="I70" s="42">
        <f>+AVERAGE(TC!I79:I98)</f>
        <v>256.60485600000004</v>
      </c>
      <c r="J70" s="42">
        <f>+AVERAGE(TC!J79:J98)</f>
        <v>451.48316645000011</v>
      </c>
      <c r="K70" s="42">
        <f>+AVERAGE(TC!K79:K98)</f>
        <v>919.10869749999983</v>
      </c>
      <c r="L70" s="42">
        <f>+AVERAGE(TC!L79:L98)</f>
        <v>4775.0514997499986</v>
      </c>
      <c r="M70" s="42">
        <f>+AVERAGE(TC!M79:M98)</f>
        <v>260.86011909999996</v>
      </c>
    </row>
    <row r="71" spans="1:13" x14ac:dyDescent="0.3">
      <c r="A71" s="39" t="str">
        <f>TEXT(TC!A80,"dd/mm/yyyy")&amp;" al "&amp;TEXT(TC!A99,"dd/mm/yyyy")</f>
        <v>10/03/2023 al 29/03/2023</v>
      </c>
      <c r="B71" s="41">
        <f>+AVERAGE(TC!B80:B99)</f>
        <v>3178.7944103499999</v>
      </c>
      <c r="C71" s="41">
        <f>+AVERAGE(TC!C80:C99)</f>
        <v>917.01198249999993</v>
      </c>
      <c r="D71" s="41">
        <f>+AVERAGE(TC!D80:D99)</f>
        <v>3475.4080523500002</v>
      </c>
      <c r="E71" s="41">
        <f>+AVERAGE(TC!E80:E99)</f>
        <v>5.8773894500000008</v>
      </c>
      <c r="F71" s="41">
        <f>+AVERAGE(TC!F80:F99)</f>
        <v>5116.2877085000009</v>
      </c>
      <c r="G71" s="41">
        <f>+AVERAGE(TC!G80:G99)</f>
        <v>5813.9282430500007</v>
      </c>
      <c r="H71" s="41">
        <f>+AVERAGE(TC!H80:H99)</f>
        <v>57.880010550000009</v>
      </c>
      <c r="I71" s="41">
        <f>+AVERAGE(TC!I80:I99)</f>
        <v>256.28879355000004</v>
      </c>
      <c r="J71" s="41">
        <f>+AVERAGE(TC!J80:J99)</f>
        <v>451.47256840000011</v>
      </c>
      <c r="K71" s="41">
        <f>+AVERAGE(TC!K80:K99)</f>
        <v>917.98631174999991</v>
      </c>
      <c r="L71" s="41">
        <f>+AVERAGE(TC!L80:L99)</f>
        <v>4770.211499699999</v>
      </c>
      <c r="M71" s="41">
        <f>+AVERAGE(TC!M80:M99)</f>
        <v>260.93418660000003</v>
      </c>
    </row>
    <row r="72" spans="1:13" x14ac:dyDescent="0.3">
      <c r="A72" s="40" t="str">
        <f>TEXT(TC!A81,"dd/mm/yyyy")&amp;" al "&amp;TEXT(TC!A100,"dd/mm/yyyy")</f>
        <v>11/03/2023 al 30/03/2023</v>
      </c>
      <c r="B72" s="42">
        <f>+AVERAGE(TC!B81:B100)</f>
        <v>3176.5189818499994</v>
      </c>
      <c r="C72" s="42">
        <f>+AVERAGE(TC!C81:C100)</f>
        <v>916.06409674999975</v>
      </c>
      <c r="D72" s="42">
        <f>+AVERAGE(TC!D81:D100)</f>
        <v>3474.07070535</v>
      </c>
      <c r="E72" s="42">
        <f>+AVERAGE(TC!E81:E100)</f>
        <v>5.8715509000000008</v>
      </c>
      <c r="F72" s="42">
        <f>+AVERAGE(TC!F81:F100)</f>
        <v>5115.0404924500008</v>
      </c>
      <c r="G72" s="42">
        <f>+AVERAGE(TC!G81:G100)</f>
        <v>5813.0870300999995</v>
      </c>
      <c r="H72" s="42">
        <f>+AVERAGE(TC!H81:H100)</f>
        <v>57.796181550000007</v>
      </c>
      <c r="I72" s="42">
        <f>+AVERAGE(TC!I81:I100)</f>
        <v>256.14241055000002</v>
      </c>
      <c r="J72" s="42">
        <f>+AVERAGE(TC!J81:J100)</f>
        <v>451.24710240000002</v>
      </c>
      <c r="K72" s="42">
        <f>+AVERAGE(TC!K81:K100)</f>
        <v>917.04468750000012</v>
      </c>
      <c r="L72" s="42">
        <f>+AVERAGE(TC!L81:L100)</f>
        <v>4764.1624997499994</v>
      </c>
      <c r="M72" s="42">
        <f>+AVERAGE(TC!M81:M100)</f>
        <v>260.85188105000003</v>
      </c>
    </row>
    <row r="73" spans="1:13" x14ac:dyDescent="0.3">
      <c r="A73" s="39" t="str">
        <f>TEXT(TC!A82,"dd/mm/yyyy")&amp;" al "&amp;TEXT(TC!A101,"dd/mm/yyyy")</f>
        <v>12/03/2023 al 31/03/2023</v>
      </c>
      <c r="B73" s="41">
        <f>+AVERAGE(TC!B82:B101)</f>
        <v>3174.0619748499998</v>
      </c>
      <c r="C73" s="41">
        <f>+AVERAGE(TC!C82:C101)</f>
        <v>915.11621099999979</v>
      </c>
      <c r="D73" s="41">
        <f>+AVERAGE(TC!D82:D101)</f>
        <v>3472.7118449000009</v>
      </c>
      <c r="E73" s="41">
        <f>+AVERAGE(TC!E82:E101)</f>
        <v>5.8651889500000003</v>
      </c>
      <c r="F73" s="41">
        <f>+AVERAGE(TC!F82:F101)</f>
        <v>5112.6766359000021</v>
      </c>
      <c r="G73" s="41">
        <f>+AVERAGE(TC!G82:G101)</f>
        <v>5811.8702191000002</v>
      </c>
      <c r="H73" s="41">
        <f>+AVERAGE(TC!H82:H101)</f>
        <v>57.717890550000014</v>
      </c>
      <c r="I73" s="41">
        <f>+AVERAGE(TC!I82:I101)</f>
        <v>256.04720549999996</v>
      </c>
      <c r="J73" s="41">
        <f>+AVERAGE(TC!J82:J101)</f>
        <v>450.87754445000007</v>
      </c>
      <c r="K73" s="41">
        <f>+AVERAGE(TC!K82:K101)</f>
        <v>916.10306325000022</v>
      </c>
      <c r="L73" s="41">
        <f>+AVERAGE(TC!L82:L101)</f>
        <v>4758.1189997499996</v>
      </c>
      <c r="M73" s="41">
        <f>+AVERAGE(TC!M82:M101)</f>
        <v>260.85746104999998</v>
      </c>
    </row>
    <row r="74" spans="1:13" x14ac:dyDescent="0.3">
      <c r="A74" s="40" t="str">
        <f>TEXT(TC!A83,"dd/mm/yyyy")&amp;" al "&amp;TEXT(TC!A102,"dd/mm/yyyy")</f>
        <v>13/03/2023 al 01/04/2023</v>
      </c>
      <c r="B74" s="42">
        <f>+AVERAGE(TC!B83:B102)</f>
        <v>3172.2348678499998</v>
      </c>
      <c r="C74" s="42">
        <f>+AVERAGE(TC!C83:C102)</f>
        <v>914.10948449999978</v>
      </c>
      <c r="D74" s="42">
        <f>+AVERAGE(TC!D83:D102)</f>
        <v>3472.0479269500006</v>
      </c>
      <c r="E74" s="42">
        <f>+AVERAGE(TC!E83:E102)</f>
        <v>5.8600165000000004</v>
      </c>
      <c r="F74" s="42">
        <f>+AVERAGE(TC!F83:F102)</f>
        <v>5111.3345854000008</v>
      </c>
      <c r="G74" s="42">
        <f>+AVERAGE(TC!G83:G102)</f>
        <v>5811.8162890499998</v>
      </c>
      <c r="H74" s="42">
        <f>+AVERAGE(TC!H83:H102)</f>
        <v>57.65104405000001</v>
      </c>
      <c r="I74" s="42">
        <f>+AVERAGE(TC!I83:I102)</f>
        <v>256.00408794999993</v>
      </c>
      <c r="J74" s="42">
        <f>+AVERAGE(TC!J83:J102)</f>
        <v>450.59778795</v>
      </c>
      <c r="K74" s="42">
        <f>+AVERAGE(TC!K83:K102)</f>
        <v>915.08054350000043</v>
      </c>
      <c r="L74" s="42">
        <f>+AVERAGE(TC!L83:L102)</f>
        <v>4753.0159997000001</v>
      </c>
      <c r="M74" s="42">
        <f>+AVERAGE(TC!M83:M102)</f>
        <v>260.91604949999999</v>
      </c>
    </row>
    <row r="75" spans="1:13" x14ac:dyDescent="0.3">
      <c r="A75" s="39" t="str">
        <f>TEXT(TC!A84,"dd/mm/yyyy")&amp;" al "&amp;TEXT(TC!A103,"dd/mm/yyyy")</f>
        <v>14/03/2023 al 02/04/2023</v>
      </c>
      <c r="B75" s="41">
        <f>+AVERAGE(TC!B84:B103)</f>
        <v>3169.1495038500002</v>
      </c>
      <c r="C75" s="41">
        <f>+AVERAGE(TC!C84:C103)</f>
        <v>913.10352249999994</v>
      </c>
      <c r="D75" s="41">
        <f>+AVERAGE(TC!D84:D103)</f>
        <v>3470.2889864999997</v>
      </c>
      <c r="E75" s="41">
        <f>+AVERAGE(TC!E84:E103)</f>
        <v>5.8566219999999998</v>
      </c>
      <c r="F75" s="41">
        <f>+AVERAGE(TC!F84:F103)</f>
        <v>5108.9242034500003</v>
      </c>
      <c r="G75" s="41">
        <f>+AVERAGE(TC!G84:G103)</f>
        <v>5810.4210095500002</v>
      </c>
      <c r="H75" s="41">
        <f>+AVERAGE(TC!H84:H103)</f>
        <v>57.58701605000001</v>
      </c>
      <c r="I75" s="41">
        <f>+AVERAGE(TC!I84:I103)</f>
        <v>256.22330789999995</v>
      </c>
      <c r="J75" s="41">
        <f>+AVERAGE(TC!J84:J103)</f>
        <v>450.22135495000003</v>
      </c>
      <c r="K75" s="41">
        <f>+AVERAGE(TC!K84:K103)</f>
        <v>914.05852700000014</v>
      </c>
      <c r="L75" s="41">
        <f>+AVERAGE(TC!L84:L103)</f>
        <v>4747.9129996499996</v>
      </c>
      <c r="M75" s="41">
        <f>+AVERAGE(TC!M84:M103)</f>
        <v>260.95672245000003</v>
      </c>
    </row>
    <row r="76" spans="1:13" x14ac:dyDescent="0.3">
      <c r="A76" s="40" t="str">
        <f>TEXT(TC!A85,"dd/mm/yyyy")&amp;" al "&amp;TEXT(TC!A104,"dd/mm/yyyy")</f>
        <v>15/03/2023 al 03/04/2023</v>
      </c>
      <c r="B76" s="42">
        <f>+AVERAGE(TC!B85:B104)</f>
        <v>3167.8051377999996</v>
      </c>
      <c r="C76" s="42">
        <f>+AVERAGE(TC!C85:C104)</f>
        <v>911.88518500000009</v>
      </c>
      <c r="D76" s="42">
        <f>+AVERAGE(TC!D85:D104)</f>
        <v>3468.5700829500006</v>
      </c>
      <c r="E76" s="42">
        <f>+AVERAGE(TC!E85:E104)</f>
        <v>5.8523005000000001</v>
      </c>
      <c r="F76" s="42">
        <f>+AVERAGE(TC!F85:F104)</f>
        <v>5106.12580695</v>
      </c>
      <c r="G76" s="42">
        <f>+AVERAGE(TC!G85:G104)</f>
        <v>5808.7288289999997</v>
      </c>
      <c r="H76" s="42">
        <f>+AVERAGE(TC!H85:H104)</f>
        <v>57.51734900000001</v>
      </c>
      <c r="I76" s="42">
        <f>+AVERAGE(TC!I85:I104)</f>
        <v>256.3513083499999</v>
      </c>
      <c r="J76" s="42">
        <f>+AVERAGE(TC!J85:J104)</f>
        <v>450.16121244999994</v>
      </c>
      <c r="K76" s="42">
        <f>+AVERAGE(TC!K85:K104)</f>
        <v>912.90083475000029</v>
      </c>
      <c r="L76" s="42">
        <f>+AVERAGE(TC!L85:L104)</f>
        <v>4741.7289996</v>
      </c>
      <c r="M76" s="42">
        <f>+AVERAGE(TC!M85:M104)</f>
        <v>260.88562195000003</v>
      </c>
    </row>
    <row r="77" spans="1:13" x14ac:dyDescent="0.3">
      <c r="A77" s="39" t="str">
        <f>TEXT(TC!A86,"dd/mm/yyyy")&amp;" al "&amp;TEXT(TC!A105,"dd/mm/yyyy")</f>
        <v>16/03/2023 al 04/04/2023</v>
      </c>
      <c r="B77" s="41">
        <f>+AVERAGE(TC!B86:B105)</f>
        <v>3166.6072488499999</v>
      </c>
      <c r="C77" s="41">
        <f>+AVERAGE(TC!C86:C105)</f>
        <v>910.60265175000018</v>
      </c>
      <c r="D77" s="41">
        <f>+AVERAGE(TC!D86:D105)</f>
        <v>3468.2871409500003</v>
      </c>
      <c r="E77" s="41">
        <f>+AVERAGE(TC!E86:E105)</f>
        <v>5.8477900500000004</v>
      </c>
      <c r="F77" s="41">
        <f>+AVERAGE(TC!F86:F105)</f>
        <v>5109.1303094500008</v>
      </c>
      <c r="G77" s="41">
        <f>+AVERAGE(TC!G86:G105)</f>
        <v>5811.8886844999997</v>
      </c>
      <c r="H77" s="41">
        <f>+AVERAGE(TC!H86:H105)</f>
        <v>57.445831550000001</v>
      </c>
      <c r="I77" s="41">
        <f>+AVERAGE(TC!I86:I105)</f>
        <v>256.56985389999994</v>
      </c>
      <c r="J77" s="41">
        <f>+AVERAGE(TC!J86:J105)</f>
        <v>450.65634494999995</v>
      </c>
      <c r="K77" s="41">
        <f>+AVERAGE(TC!K86:K105)</f>
        <v>911.62396425000009</v>
      </c>
      <c r="L77" s="41">
        <f>+AVERAGE(TC!L86:L105)</f>
        <v>4735.0774996500004</v>
      </c>
      <c r="M77" s="41">
        <f>+AVERAGE(TC!M86:M105)</f>
        <v>260.88966589999995</v>
      </c>
    </row>
    <row r="78" spans="1:13" x14ac:dyDescent="0.3">
      <c r="A78" s="40" t="str">
        <f>TEXT(TC!A87,"dd/mm/yyyy")&amp;" al "&amp;TEXT(TC!A106,"dd/mm/yyyy")</f>
        <v>17/03/2023 al 05/04/2023</v>
      </c>
      <c r="B78" s="42">
        <f>+AVERAGE(TC!B87:B106)</f>
        <v>3159.7289303499992</v>
      </c>
      <c r="C78" s="42">
        <f>+AVERAGE(TC!C87:C106)</f>
        <v>909.09084300000018</v>
      </c>
      <c r="D78" s="42">
        <f>+AVERAGE(TC!D87:D106)</f>
        <v>3462.87599645</v>
      </c>
      <c r="E78" s="42">
        <f>+AVERAGE(TC!E87:E106)</f>
        <v>5.8370060500000012</v>
      </c>
      <c r="F78" s="42">
        <f>+AVERAGE(TC!F87:F106)</f>
        <v>5102.6248049000005</v>
      </c>
      <c r="G78" s="42">
        <f>+AVERAGE(TC!G87:G106)</f>
        <v>5804.6567399999994</v>
      </c>
      <c r="H78" s="42">
        <f>+AVERAGE(TC!H87:H106)</f>
        <v>57.320648599999991</v>
      </c>
      <c r="I78" s="42">
        <f>+AVERAGE(TC!I87:I106)</f>
        <v>256.27828184999998</v>
      </c>
      <c r="J78" s="42">
        <f>+AVERAGE(TC!J87:J106)</f>
        <v>450.23361794999994</v>
      </c>
      <c r="K78" s="42">
        <f>+AVERAGE(TC!K87:K106)</f>
        <v>910.12445974999991</v>
      </c>
      <c r="L78" s="42">
        <f>+AVERAGE(TC!L87:L106)</f>
        <v>4722.6674996499996</v>
      </c>
      <c r="M78" s="42">
        <f>+AVERAGE(TC!M87:M106)</f>
        <v>260.46266195000004</v>
      </c>
    </row>
    <row r="79" spans="1:13" x14ac:dyDescent="0.3">
      <c r="A79" s="39" t="str">
        <f>TEXT(TC!A88,"dd/mm/yyyy")&amp;" al "&amp;TEXT(TC!A107,"dd/mm/yyyy")</f>
        <v>18/03/2023 al 06/04/2023</v>
      </c>
      <c r="B79" s="41">
        <f>+AVERAGE(TC!B88:B107)</f>
        <v>3149.4853787999991</v>
      </c>
      <c r="C79" s="41">
        <f>+AVERAGE(TC!C88:C107)</f>
        <v>907.56623999999988</v>
      </c>
      <c r="D79" s="41">
        <f>+AVERAGE(TC!D88:D107)</f>
        <v>3455.5705994499999</v>
      </c>
      <c r="E79" s="41">
        <f>+AVERAGE(TC!E88:E107)</f>
        <v>5.8279335499999991</v>
      </c>
      <c r="F79" s="41">
        <f>+AVERAGE(TC!F88:F107)</f>
        <v>5093.2448529000003</v>
      </c>
      <c r="G79" s="41">
        <f>+AVERAGE(TC!G88:G107)</f>
        <v>5793.4801129999996</v>
      </c>
      <c r="H79" s="41">
        <f>+AVERAGE(TC!H88:H107)</f>
        <v>57.163402100000006</v>
      </c>
      <c r="I79" s="41">
        <f>+AVERAGE(TC!I88:I107)</f>
        <v>255.98945384999996</v>
      </c>
      <c r="J79" s="41">
        <f>+AVERAGE(TC!J88:J107)</f>
        <v>449.41838344999985</v>
      </c>
      <c r="K79" s="41">
        <f>+AVERAGE(TC!K88:K107)</f>
        <v>908.63305174999982</v>
      </c>
      <c r="L79" s="41">
        <f>+AVERAGE(TC!L88:L107)</f>
        <v>4707.8879995999987</v>
      </c>
      <c r="M79" s="41">
        <f>+AVERAGE(TC!M88:M107)</f>
        <v>259.78912494999997</v>
      </c>
    </row>
    <row r="80" spans="1:13" x14ac:dyDescent="0.3">
      <c r="A80" s="40" t="str">
        <f>TEXT(TC!A89,"dd/mm/yyyy")&amp;" al "&amp;TEXT(TC!A108,"dd/mm/yyyy")</f>
        <v>19/03/2023 al 07/04/2023</v>
      </c>
      <c r="B80" s="42">
        <f>+AVERAGE(TC!B89:B108)</f>
        <v>3140.6537168</v>
      </c>
      <c r="C80" s="42">
        <f>+AVERAGE(TC!C89:C108)</f>
        <v>905.9106230000001</v>
      </c>
      <c r="D80" s="42">
        <f>+AVERAGE(TC!D89:D108)</f>
        <v>3449.8012309500009</v>
      </c>
      <c r="E80" s="42">
        <f>+AVERAGE(TC!E89:E108)</f>
        <v>5.8213900500000006</v>
      </c>
      <c r="F80" s="42">
        <f>+AVERAGE(TC!F89:F108)</f>
        <v>5086.1137629000004</v>
      </c>
      <c r="G80" s="42">
        <f>+AVERAGE(TC!G89:G108)</f>
        <v>5784.8679554999999</v>
      </c>
      <c r="H80" s="42">
        <f>+AVERAGE(TC!H89:H108)</f>
        <v>57.031748650000011</v>
      </c>
      <c r="I80" s="42">
        <f>+AVERAGE(TC!I89:I108)</f>
        <v>255.81190989999996</v>
      </c>
      <c r="J80" s="42">
        <f>+AVERAGE(TC!J89:J108)</f>
        <v>448.8004349499999</v>
      </c>
      <c r="K80" s="42">
        <f>+AVERAGE(TC!K89:K108)</f>
        <v>907.01037599999995</v>
      </c>
      <c r="L80" s="42">
        <f>+AVERAGE(TC!L89:L108)</f>
        <v>4695.2209995499989</v>
      </c>
      <c r="M80" s="42">
        <f>+AVERAGE(TC!M89:M108)</f>
        <v>259.23019539999996</v>
      </c>
    </row>
    <row r="81" spans="1:13" x14ac:dyDescent="0.3">
      <c r="A81" s="39" t="str">
        <f>TEXT(TC!A90,"dd/mm/yyyy")&amp;" al "&amp;TEXT(TC!A109,"dd/mm/yyyy")</f>
        <v>20/03/2023 al 08/04/2023</v>
      </c>
      <c r="B81" s="41">
        <f>+AVERAGE(TC!B90:B109)</f>
        <v>3131.8220547999999</v>
      </c>
      <c r="C81" s="41">
        <f>+AVERAGE(TC!C90:C109)</f>
        <v>904.42835224999999</v>
      </c>
      <c r="D81" s="41">
        <f>+AVERAGE(TC!D90:D109)</f>
        <v>3444.0318624499996</v>
      </c>
      <c r="E81" s="41">
        <f>+AVERAGE(TC!E90:E109)</f>
        <v>5.8148465500000004</v>
      </c>
      <c r="F81" s="41">
        <f>+AVERAGE(TC!F90:F109)</f>
        <v>5078.9826729000006</v>
      </c>
      <c r="G81" s="41">
        <f>+AVERAGE(TC!G90:G109)</f>
        <v>5776.2557979999992</v>
      </c>
      <c r="H81" s="41">
        <f>+AVERAGE(TC!H90:H109)</f>
        <v>56.900095199999996</v>
      </c>
      <c r="I81" s="41">
        <f>+AVERAGE(TC!I90:I109)</f>
        <v>255.63436594999999</v>
      </c>
      <c r="J81" s="41">
        <f>+AVERAGE(TC!J90:J109)</f>
        <v>448.18248644999994</v>
      </c>
      <c r="K81" s="41">
        <f>+AVERAGE(TC!K90:K109)</f>
        <v>905.55431749999991</v>
      </c>
      <c r="L81" s="41">
        <f>+AVERAGE(TC!L90:L109)</f>
        <v>4682.553999499999</v>
      </c>
      <c r="M81" s="41">
        <f>+AVERAGE(TC!M90:M109)</f>
        <v>258.67126584999994</v>
      </c>
    </row>
    <row r="82" spans="1:13" x14ac:dyDescent="0.3">
      <c r="A82" s="40" t="str">
        <f>TEXT(TC!A91,"dd/mm/yyyy")&amp;" al "&amp;TEXT(TC!A110,"dd/mm/yyyy")</f>
        <v>21/03/2023 al 09/04/2023</v>
      </c>
      <c r="B82" s="42">
        <f>+AVERAGE(TC!B91:B110)</f>
        <v>3122.3391187500001</v>
      </c>
      <c r="C82" s="42">
        <f>+AVERAGE(TC!C91:C110)</f>
        <v>902.96244799999999</v>
      </c>
      <c r="D82" s="42">
        <f>+AVERAGE(TC!D91:D110)</f>
        <v>3437.4038749500005</v>
      </c>
      <c r="E82" s="42">
        <f>+AVERAGE(TC!E91:E110)</f>
        <v>5.8050640500000004</v>
      </c>
      <c r="F82" s="42">
        <f>+AVERAGE(TC!F91:F110)</f>
        <v>5070.0183679000011</v>
      </c>
      <c r="G82" s="42">
        <f>+AVERAGE(TC!G91:G110)</f>
        <v>5764.8335145000001</v>
      </c>
      <c r="H82" s="42">
        <f>+AVERAGE(TC!H91:H110)</f>
        <v>56.771756749999994</v>
      </c>
      <c r="I82" s="42">
        <f>+AVERAGE(TC!I91:I110)</f>
        <v>255.34540644999998</v>
      </c>
      <c r="J82" s="42">
        <f>+AVERAGE(TC!J91:J110)</f>
        <v>447.47667939999991</v>
      </c>
      <c r="K82" s="42">
        <f>+AVERAGE(TC!K91:K110)</f>
        <v>904.11442099999999</v>
      </c>
      <c r="L82" s="42">
        <f>+AVERAGE(TC!L91:L110)</f>
        <v>4669.8869994499992</v>
      </c>
      <c r="M82" s="42">
        <f>+AVERAGE(TC!M91:M110)</f>
        <v>258.18558184999995</v>
      </c>
    </row>
    <row r="83" spans="1:13" x14ac:dyDescent="0.3">
      <c r="A83" s="39" t="str">
        <f>TEXT(TC!A92,"dd/mm/yyyy")&amp;" al "&amp;TEXT(TC!A111,"dd/mm/yyyy")</f>
        <v>22/03/2023 al 10/04/2023</v>
      </c>
      <c r="B83" s="41">
        <f>+AVERAGE(TC!B92:B111)</f>
        <v>3113.3308727500003</v>
      </c>
      <c r="C83" s="41">
        <f>+AVERAGE(TC!C92:C111)</f>
        <v>901.6176925000002</v>
      </c>
      <c r="D83" s="41">
        <f>+AVERAGE(TC!D92:D111)</f>
        <v>3430.4893039499998</v>
      </c>
      <c r="E83" s="41">
        <f>+AVERAGE(TC!E92:E111)</f>
        <v>5.7895075999999994</v>
      </c>
      <c r="F83" s="41">
        <f>+AVERAGE(TC!F92:F111)</f>
        <v>5057.9523394000016</v>
      </c>
      <c r="G83" s="41">
        <f>+AVERAGE(TC!G92:G111)</f>
        <v>5753.145048549999</v>
      </c>
      <c r="H83" s="41">
        <f>+AVERAGE(TC!H92:H111)</f>
        <v>56.641541700000005</v>
      </c>
      <c r="I83" s="41">
        <f>+AVERAGE(TC!I92:I111)</f>
        <v>254.97754445000001</v>
      </c>
      <c r="J83" s="41">
        <f>+AVERAGE(TC!J92:J111)</f>
        <v>446.30510434999997</v>
      </c>
      <c r="K83" s="41">
        <f>+AVERAGE(TC!K92:K111)</f>
        <v>902.83876724999971</v>
      </c>
      <c r="L83" s="41">
        <f>+AVERAGE(TC!L92:L111)</f>
        <v>4657.2199993999993</v>
      </c>
      <c r="M83" s="41">
        <f>+AVERAGE(TC!M92:M111)</f>
        <v>257.54367789999998</v>
      </c>
    </row>
    <row r="84" spans="1:13" x14ac:dyDescent="0.3">
      <c r="A84" s="40" t="str">
        <f>TEXT(TC!A93,"dd/mm/yyyy")&amp;" al "&amp;TEXT(TC!A112,"dd/mm/yyyy")</f>
        <v>23/03/2023 al 11/04/2023</v>
      </c>
      <c r="B84" s="42">
        <f>+AVERAGE(TC!B93:B112)</f>
        <v>3104.5877338000005</v>
      </c>
      <c r="C84" s="42">
        <f>+AVERAGE(TC!C93:C112)</f>
        <v>900.20186375000014</v>
      </c>
      <c r="D84" s="42">
        <f>+AVERAGE(TC!D93:D112)</f>
        <v>3424.6277970000001</v>
      </c>
      <c r="E84" s="42">
        <f>+AVERAGE(TC!E93:E112)</f>
        <v>5.7760705999999997</v>
      </c>
      <c r="F84" s="42">
        <f>+AVERAGE(TC!F93:F112)</f>
        <v>5047.7612069000024</v>
      </c>
      <c r="G84" s="42">
        <f>+AVERAGE(TC!G93:G112)</f>
        <v>5743.086084049999</v>
      </c>
      <c r="H84" s="42">
        <f>+AVERAGE(TC!H93:H112)</f>
        <v>56.514459150000008</v>
      </c>
      <c r="I84" s="42">
        <f>+AVERAGE(TC!I93:I112)</f>
        <v>254.54658900000004</v>
      </c>
      <c r="J84" s="42">
        <f>+AVERAGE(TC!J93:J112)</f>
        <v>444.94929639999998</v>
      </c>
      <c r="K84" s="42">
        <f>+AVERAGE(TC!K93:K112)</f>
        <v>901.44235774999981</v>
      </c>
      <c r="L84" s="42">
        <f>+AVERAGE(TC!L93:L112)</f>
        <v>4645.2174993999997</v>
      </c>
      <c r="M84" s="42">
        <f>+AVERAGE(TC!M93:M112)</f>
        <v>256.85659939999999</v>
      </c>
    </row>
    <row r="85" spans="1:13" x14ac:dyDescent="0.3">
      <c r="A85" s="39" t="str">
        <f>TEXT(TC!A94,"dd/mm/yyyy")&amp;" al "&amp;TEXT(TC!A113,"dd/mm/yyyy")</f>
        <v>24/03/2023 al 12/04/2023</v>
      </c>
      <c r="B85" s="41">
        <f>+AVERAGE(TC!B94:B113)</f>
        <v>3095.2093203500008</v>
      </c>
      <c r="C85" s="41">
        <f>+AVERAGE(TC!C94:C113)</f>
        <v>898.96453100000019</v>
      </c>
      <c r="D85" s="41">
        <f>+AVERAGE(TC!D94:D113)</f>
        <v>3417.6790489999998</v>
      </c>
      <c r="E85" s="41">
        <f>+AVERAGE(TC!E94:E113)</f>
        <v>5.7597335999999997</v>
      </c>
      <c r="F85" s="41">
        <f>+AVERAGE(TC!F94:F113)</f>
        <v>5035.616770900001</v>
      </c>
      <c r="G85" s="41">
        <f>+AVERAGE(TC!G94:G113)</f>
        <v>5730.3840619999992</v>
      </c>
      <c r="H85" s="41">
        <f>+AVERAGE(TC!H94:H113)</f>
        <v>56.362734700000011</v>
      </c>
      <c r="I85" s="41">
        <f>+AVERAGE(TC!I94:I113)</f>
        <v>254.12973245000003</v>
      </c>
      <c r="J85" s="41">
        <f>+AVERAGE(TC!J94:J113)</f>
        <v>443.32038240000003</v>
      </c>
      <c r="K85" s="41">
        <f>+AVERAGE(TC!K94:K113)</f>
        <v>900.2247799999999</v>
      </c>
      <c r="L85" s="41">
        <f>+AVERAGE(TC!L94:L113)</f>
        <v>4632.2509993999993</v>
      </c>
      <c r="M85" s="41">
        <f>+AVERAGE(TC!M94:M113)</f>
        <v>255.9039654</v>
      </c>
    </row>
    <row r="86" spans="1:13" x14ac:dyDescent="0.3">
      <c r="A86" s="40" t="str">
        <f>TEXT(TC!A95,"dd/mm/yyyy")&amp;" al "&amp;TEXT(TC!A114,"dd/mm/yyyy")</f>
        <v>25/03/2023 al 13/04/2023</v>
      </c>
      <c r="B86" s="42">
        <f>+AVERAGE(TC!B95:B114)</f>
        <v>3088.1093598500006</v>
      </c>
      <c r="C86" s="42">
        <f>+AVERAGE(TC!C95:C114)</f>
        <v>897.57460225000011</v>
      </c>
      <c r="D86" s="42">
        <f>+AVERAGE(TC!D95:D114)</f>
        <v>3411.5842184500007</v>
      </c>
      <c r="E86" s="42">
        <f>+AVERAGE(TC!E95:E114)</f>
        <v>5.7459161000000005</v>
      </c>
      <c r="F86" s="42">
        <f>+AVERAGE(TC!F95:F114)</f>
        <v>5026.0287074000007</v>
      </c>
      <c r="G86" s="42">
        <f>+AVERAGE(TC!G95:G114)</f>
        <v>5718.5813785</v>
      </c>
      <c r="H86" s="42">
        <f>+AVERAGE(TC!H95:H114)</f>
        <v>56.203528700000014</v>
      </c>
      <c r="I86" s="42">
        <f>+AVERAGE(TC!I95:I114)</f>
        <v>253.64045095000006</v>
      </c>
      <c r="J86" s="42">
        <f>+AVERAGE(TC!J95:J114)</f>
        <v>442.24125945000003</v>
      </c>
      <c r="K86" s="42">
        <f>+AVERAGE(TC!K95:K114)</f>
        <v>898.85448550000001</v>
      </c>
      <c r="L86" s="42">
        <f>+AVERAGE(TC!L95:L114)</f>
        <v>4617.4384994000002</v>
      </c>
      <c r="M86" s="42">
        <f>+AVERAGE(TC!M95:M114)</f>
        <v>255.14313735000005</v>
      </c>
    </row>
    <row r="87" spans="1:13" x14ac:dyDescent="0.3">
      <c r="A87" s="39" t="str">
        <f>TEXT(TC!A96,"dd/mm/yyyy")&amp;" al "&amp;TEXT(TC!A115,"dd/mm/yyyy")</f>
        <v>26/03/2023 al 14/04/2023</v>
      </c>
      <c r="B87" s="41">
        <f>+AVERAGE(TC!B96:B115)</f>
        <v>3079.1458899000004</v>
      </c>
      <c r="C87" s="41">
        <f>+AVERAGE(TC!C96:C115)</f>
        <v>896.70791975000009</v>
      </c>
      <c r="D87" s="41">
        <f>+AVERAGE(TC!D96:D115)</f>
        <v>3404.7957539000004</v>
      </c>
      <c r="E87" s="41">
        <f>+AVERAGE(TC!E96:E115)</f>
        <v>5.7305661499999996</v>
      </c>
      <c r="F87" s="41">
        <f>+AVERAGE(TC!F96:F115)</f>
        <v>5014.3497479500011</v>
      </c>
      <c r="G87" s="41">
        <f>+AVERAGE(TC!G96:G115)</f>
        <v>5703.9445504999994</v>
      </c>
      <c r="H87" s="41">
        <f>+AVERAGE(TC!H96:H115)</f>
        <v>56.031135200000016</v>
      </c>
      <c r="I87" s="41">
        <f>+AVERAGE(TC!I96:I115)</f>
        <v>253.05842900000002</v>
      </c>
      <c r="J87" s="41">
        <f>+AVERAGE(TC!J96:J115)</f>
        <v>440.98611395000006</v>
      </c>
      <c r="K87" s="41">
        <f>+AVERAGE(TC!K96:K115)</f>
        <v>898.00819849999993</v>
      </c>
      <c r="L87" s="41">
        <f>+AVERAGE(TC!L96:L115)</f>
        <v>4601.5514994000005</v>
      </c>
      <c r="M87" s="41">
        <f>+AVERAGE(TC!M96:M115)</f>
        <v>254.29150635000005</v>
      </c>
    </row>
    <row r="88" spans="1:13" x14ac:dyDescent="0.3">
      <c r="A88" s="40" t="str">
        <f>TEXT(TC!A97,"dd/mm/yyyy")&amp;" al "&amp;TEXT(TC!A116,"dd/mm/yyyy")</f>
        <v>27/03/2023 al 15/04/2023</v>
      </c>
      <c r="B88" s="42">
        <f>+AVERAGE(TC!B97:B116)</f>
        <v>3070.2243979500004</v>
      </c>
      <c r="C88" s="42">
        <f>+AVERAGE(TC!C97:C116)</f>
        <v>895.84123725000029</v>
      </c>
      <c r="D88" s="42">
        <f>+AVERAGE(TC!D97:D116)</f>
        <v>3398.0540553500005</v>
      </c>
      <c r="E88" s="42">
        <f>+AVERAGE(TC!E97:E116)</f>
        <v>5.7152941499999992</v>
      </c>
      <c r="F88" s="42">
        <f>+AVERAGE(TC!F97:F116)</f>
        <v>5002.7395855000004</v>
      </c>
      <c r="G88" s="42">
        <f>+AVERAGE(TC!G97:G116)</f>
        <v>5689.3854975499999</v>
      </c>
      <c r="H88" s="42">
        <f>+AVERAGE(TC!H97:H116)</f>
        <v>55.859505200000001</v>
      </c>
      <c r="I88" s="42">
        <f>+AVERAGE(TC!I97:I116)</f>
        <v>252.47986405</v>
      </c>
      <c r="J88" s="42">
        <f>+AVERAGE(TC!J97:J116)</f>
        <v>439.73699690000001</v>
      </c>
      <c r="K88" s="42">
        <f>+AVERAGE(TC!K97:K116)</f>
        <v>897.16191149999997</v>
      </c>
      <c r="L88" s="42">
        <f>+AVERAGE(TC!L97:L116)</f>
        <v>4585.7269994000008</v>
      </c>
      <c r="M88" s="42">
        <f>+AVERAGE(TC!M97:M116)</f>
        <v>253.44332335000004</v>
      </c>
    </row>
    <row r="89" spans="1:13" x14ac:dyDescent="0.3">
      <c r="A89" s="39" t="str">
        <f>TEXT(TC!A98,"dd/mm/yyyy")&amp;" al "&amp;TEXT(TC!A117,"dd/mm/yyyy")</f>
        <v>28/03/2023 al 16/04/2023</v>
      </c>
      <c r="B89" s="41">
        <f>+AVERAGE(TC!B98:B117)</f>
        <v>3061.3621779500004</v>
      </c>
      <c r="C89" s="41">
        <f>+AVERAGE(TC!C98:C117)</f>
        <v>894.76606375000006</v>
      </c>
      <c r="D89" s="41">
        <f>+AVERAGE(TC!D98:D117)</f>
        <v>3390.5514323500001</v>
      </c>
      <c r="E89" s="41">
        <f>+AVERAGE(TC!E98:E117)</f>
        <v>5.6985541</v>
      </c>
      <c r="F89" s="41">
        <f>+AVERAGE(TC!F98:F117)</f>
        <v>4990.6789559999997</v>
      </c>
      <c r="G89" s="41">
        <f>+AVERAGE(TC!G98:G117)</f>
        <v>5673.7476946000006</v>
      </c>
      <c r="H89" s="41">
        <f>+AVERAGE(TC!H98:H117)</f>
        <v>55.684210699999994</v>
      </c>
      <c r="I89" s="41">
        <f>+AVERAGE(TC!I98:I117)</f>
        <v>251.82779255</v>
      </c>
      <c r="J89" s="41">
        <f>+AVERAGE(TC!J98:J117)</f>
        <v>438.52184285000004</v>
      </c>
      <c r="K89" s="41">
        <f>+AVERAGE(TC!K98:K117)</f>
        <v>896.12139874999991</v>
      </c>
      <c r="L89" s="41">
        <f>+AVERAGE(TC!L98:L117)</f>
        <v>4569.902499400001</v>
      </c>
      <c r="M89" s="41">
        <f>+AVERAGE(TC!M98:M117)</f>
        <v>252.69719135000005</v>
      </c>
    </row>
    <row r="90" spans="1:13" x14ac:dyDescent="0.3">
      <c r="A90" s="40" t="str">
        <f>TEXT(TC!A99,"dd/mm/yyyy")&amp;" al "&amp;TEXT(TC!A118,"dd/mm/yyyy")</f>
        <v>29/03/2023 al 17/04/2023</v>
      </c>
      <c r="B90" s="42">
        <f>+AVERAGE(TC!B99:B118)</f>
        <v>3052.4235615000002</v>
      </c>
      <c r="C90" s="42">
        <f>+AVERAGE(TC!C99:C118)</f>
        <v>894.34989900000016</v>
      </c>
      <c r="D90" s="42">
        <f>+AVERAGE(TC!D99:D118)</f>
        <v>3383.6810398500006</v>
      </c>
      <c r="E90" s="42">
        <f>+AVERAGE(TC!E99:E118)</f>
        <v>5.6809761000000005</v>
      </c>
      <c r="F90" s="42">
        <f>+AVERAGE(TC!F99:F118)</f>
        <v>4978.3363284999996</v>
      </c>
      <c r="G90" s="42">
        <f>+AVERAGE(TC!G99:G118)</f>
        <v>5658.4223386000003</v>
      </c>
      <c r="H90" s="42">
        <f>+AVERAGE(TC!H99:H118)</f>
        <v>55.532405749999995</v>
      </c>
      <c r="I90" s="42">
        <f>+AVERAGE(TC!I99:I118)</f>
        <v>251.19468760000001</v>
      </c>
      <c r="J90" s="42">
        <f>+AVERAGE(TC!J99:J118)</f>
        <v>437.12191185</v>
      </c>
      <c r="K90" s="42">
        <f>+AVERAGE(TC!K99:K118)</f>
        <v>895.76174749999996</v>
      </c>
      <c r="L90" s="42">
        <f>+AVERAGE(TC!L99:L118)</f>
        <v>4556.824499450001</v>
      </c>
      <c r="M90" s="42">
        <f>+AVERAGE(TC!M99:M118)</f>
        <v>251.89028635000005</v>
      </c>
    </row>
    <row r="91" spans="1:13" x14ac:dyDescent="0.3">
      <c r="A91" s="39" t="str">
        <f>TEXT(TC!A100,"dd/mm/yyyy")&amp;" al "&amp;TEXT(TC!A119,"dd/mm/yyyy")</f>
        <v>30/03/2023 al 18/04/2023</v>
      </c>
      <c r="B91" s="41">
        <f>+AVERAGE(TC!B100:B119)</f>
        <v>3045.9564469999996</v>
      </c>
      <c r="C91" s="41">
        <f>+AVERAGE(TC!C100:C119)</f>
        <v>894.23882325</v>
      </c>
      <c r="D91" s="41">
        <f>+AVERAGE(TC!D100:D119)</f>
        <v>3377.7385538499998</v>
      </c>
      <c r="E91" s="41">
        <f>+AVERAGE(TC!E100:E119)</f>
        <v>5.6647126000000005</v>
      </c>
      <c r="F91" s="41">
        <f>+AVERAGE(TC!F100:F119)</f>
        <v>4968.9384095000005</v>
      </c>
      <c r="G91" s="41">
        <f>+AVERAGE(TC!G100:G119)</f>
        <v>5647.0213916000002</v>
      </c>
      <c r="H91" s="41">
        <f>+AVERAGE(TC!H100:H119)</f>
        <v>55.404241249999998</v>
      </c>
      <c r="I91" s="41">
        <f>+AVERAGE(TC!I100:I119)</f>
        <v>250.59651660000003</v>
      </c>
      <c r="J91" s="41">
        <f>+AVERAGE(TC!J100:J119)</f>
        <v>435.95143790000003</v>
      </c>
      <c r="K91" s="41">
        <f>+AVERAGE(TC!K100:K119)</f>
        <v>895.66526175000001</v>
      </c>
      <c r="L91" s="41">
        <f>+AVERAGE(TC!L100:L119)</f>
        <v>4545.4574994500017</v>
      </c>
      <c r="M91" s="41">
        <f>+AVERAGE(TC!M100:M119)</f>
        <v>251.20271135000002</v>
      </c>
    </row>
    <row r="92" spans="1:13" x14ac:dyDescent="0.3">
      <c r="A92" s="40" t="str">
        <f>TEXT(TC!A101,"dd/mm/yyyy")&amp;" al "&amp;TEXT(TC!A120,"dd/mm/yyyy")</f>
        <v>31/03/2023 al 19/04/2023</v>
      </c>
      <c r="B92" s="42">
        <f>+AVERAGE(TC!B101:B120)</f>
        <v>3041.1546474499996</v>
      </c>
      <c r="C92" s="42">
        <f>+AVERAGE(TC!C101:C120)</f>
        <v>893.81534950000002</v>
      </c>
      <c r="D92" s="42">
        <f>+AVERAGE(TC!D101:D120)</f>
        <v>3373.2084278499997</v>
      </c>
      <c r="E92" s="42">
        <f>+AVERAGE(TC!E101:E120)</f>
        <v>5.6525626500000019</v>
      </c>
      <c r="F92" s="42">
        <f>+AVERAGE(TC!F101:F120)</f>
        <v>4961.5224665500009</v>
      </c>
      <c r="G92" s="42">
        <f>+AVERAGE(TC!G101:G120)</f>
        <v>5638.9965640499995</v>
      </c>
      <c r="H92" s="42">
        <f>+AVERAGE(TC!H101:H120)</f>
        <v>55.314146749999985</v>
      </c>
      <c r="I92" s="42">
        <f>+AVERAGE(TC!I101:I120)</f>
        <v>250.22816460000004</v>
      </c>
      <c r="J92" s="42">
        <f>+AVERAGE(TC!J101:J120)</f>
        <v>434.89803085000005</v>
      </c>
      <c r="K92" s="42">
        <f>+AVERAGE(TC!K101:K120)</f>
        <v>895.27660750000018</v>
      </c>
      <c r="L92" s="42">
        <f>+AVERAGE(TC!L101:L120)</f>
        <v>4537.7294994000022</v>
      </c>
      <c r="M92" s="42">
        <f>+AVERAGE(TC!M101:M120)</f>
        <v>250.59554885000003</v>
      </c>
    </row>
    <row r="93" spans="1:13" x14ac:dyDescent="0.3">
      <c r="A93" s="39" t="str">
        <f>TEXT(TC!A102,"dd/mm/yyyy")&amp;" al "&amp;TEXT(TC!A121,"dd/mm/yyyy")</f>
        <v>01/04/2023 al 20/04/2023</v>
      </c>
      <c r="B93" s="41">
        <f>+AVERAGE(TC!B102:B121)</f>
        <v>3039.5423810000002</v>
      </c>
      <c r="C93" s="41">
        <f>+AVERAGE(TC!C102:C121)</f>
        <v>893.5977284999999</v>
      </c>
      <c r="D93" s="41">
        <f>+AVERAGE(TC!D102:D121)</f>
        <v>3370.7253147999995</v>
      </c>
      <c r="E93" s="41">
        <f>+AVERAGE(TC!E102:E121)</f>
        <v>5.6464395999999999</v>
      </c>
      <c r="F93" s="41">
        <f>+AVERAGE(TC!F102:F121)</f>
        <v>4958.9540056000005</v>
      </c>
      <c r="G93" s="41">
        <f>+AVERAGE(TC!G102:G121)</f>
        <v>5635.1955735499996</v>
      </c>
      <c r="H93" s="41">
        <f>+AVERAGE(TC!H102:H121)</f>
        <v>55.257495249999998</v>
      </c>
      <c r="I93" s="41">
        <f>+AVERAGE(TC!I102:I121)</f>
        <v>250.00091360000005</v>
      </c>
      <c r="J93" s="41">
        <f>+AVERAGE(TC!J102:J121)</f>
        <v>434.23907584999995</v>
      </c>
      <c r="K93" s="41">
        <f>+AVERAGE(TC!K102:K121)</f>
        <v>895.08028549999995</v>
      </c>
      <c r="L93" s="41">
        <f>+AVERAGE(TC!L102:L121)</f>
        <v>4532.9874994000011</v>
      </c>
      <c r="M93" s="41">
        <f>+AVERAGE(TC!M102:M121)</f>
        <v>250.14381035000002</v>
      </c>
    </row>
    <row r="94" spans="1:13" x14ac:dyDescent="0.3">
      <c r="A94" s="40" t="str">
        <f>TEXT(TC!A103,"dd/mm/yyyy")&amp;" al "&amp;TEXT(TC!A122,"dd/mm/yyyy")</f>
        <v>02/04/2023 al 21/04/2023</v>
      </c>
      <c r="B94" s="42">
        <f>+AVERAGE(TC!B103:B122)</f>
        <v>3035.5765624999995</v>
      </c>
      <c r="C94" s="42">
        <f>+AVERAGE(TC!C103:C122)</f>
        <v>893.59628874999999</v>
      </c>
      <c r="D94" s="42">
        <f>+AVERAGE(TC!D103:D122)</f>
        <v>3366.5945397999994</v>
      </c>
      <c r="E94" s="42">
        <f>+AVERAGE(TC!E103:E122)</f>
        <v>5.6374180499999991</v>
      </c>
      <c r="F94" s="42">
        <f>+AVERAGE(TC!F103:F122)</f>
        <v>4955.4342340500007</v>
      </c>
      <c r="G94" s="42">
        <f>+AVERAGE(TC!G103:G122)</f>
        <v>5629.1476345500005</v>
      </c>
      <c r="H94" s="42">
        <f>+AVERAGE(TC!H103:H122)</f>
        <v>55.192887199999994</v>
      </c>
      <c r="I94" s="42">
        <f>+AVERAGE(TC!I103:I122)</f>
        <v>249.73525160000003</v>
      </c>
      <c r="J94" s="42">
        <f>+AVERAGE(TC!J103:J122)</f>
        <v>433.43751639999999</v>
      </c>
      <c r="K94" s="42">
        <f>+AVERAGE(TC!K103:K122)</f>
        <v>895.10045924999997</v>
      </c>
      <c r="L94" s="42">
        <f>+AVERAGE(TC!L103:L122)</f>
        <v>4527.4724994000007</v>
      </c>
      <c r="M94" s="42">
        <f>+AVERAGE(TC!M103:M122)</f>
        <v>249.58743390000001</v>
      </c>
    </row>
    <row r="95" spans="1:13" x14ac:dyDescent="0.3">
      <c r="A95" s="39" t="str">
        <f>TEXT(TC!A104,"dd/mm/yyyy")&amp;" al "&amp;TEXT(TC!A123,"dd/mm/yyyy")</f>
        <v>03/04/2023 al 22/04/2023</v>
      </c>
      <c r="B95" s="41">
        <f>+AVERAGE(TC!B104:B123)</f>
        <v>3031.2049345499995</v>
      </c>
      <c r="C95" s="41">
        <f>+AVERAGE(TC!C104:C123)</f>
        <v>893.54788124999982</v>
      </c>
      <c r="D95" s="41">
        <f>+AVERAGE(TC!D104:D123)</f>
        <v>3362.0153972500002</v>
      </c>
      <c r="E95" s="41">
        <f>+AVERAGE(TC!E104:E123)</f>
        <v>5.6276339999999996</v>
      </c>
      <c r="F95" s="41">
        <f>+AVERAGE(TC!F104:F123)</f>
        <v>4951.2483710000006</v>
      </c>
      <c r="G95" s="41">
        <f>+AVERAGE(TC!G104:G123)</f>
        <v>5622.3471065500007</v>
      </c>
      <c r="H95" s="41">
        <f>+AVERAGE(TC!H104:H123)</f>
        <v>55.120886199999994</v>
      </c>
      <c r="I95" s="41">
        <f>+AVERAGE(TC!I104:I123)</f>
        <v>249.43586565000004</v>
      </c>
      <c r="J95" s="41">
        <f>+AVERAGE(TC!J104:J123)</f>
        <v>432.57873490000003</v>
      </c>
      <c r="K95" s="41">
        <f>+AVERAGE(TC!K104:K123)</f>
        <v>895.06656799999996</v>
      </c>
      <c r="L95" s="41">
        <f>+AVERAGE(TC!L104:L123)</f>
        <v>4521.3504994500008</v>
      </c>
      <c r="M95" s="41">
        <f>+AVERAGE(TC!M104:M123)</f>
        <v>248.99750290000003</v>
      </c>
    </row>
    <row r="96" spans="1:13" x14ac:dyDescent="0.3">
      <c r="A96" s="40" t="str">
        <f>TEXT(TC!A105,"dd/mm/yyyy")&amp;" al "&amp;TEXT(TC!A124,"dd/mm/yyyy")</f>
        <v>04/04/2023 al 23/04/2023</v>
      </c>
      <c r="B96" s="42">
        <f>+AVERAGE(TC!B105:B124)</f>
        <v>3024.8587225999995</v>
      </c>
      <c r="C96" s="42">
        <f>+AVERAGE(TC!C105:C124)</f>
        <v>893.99091474999989</v>
      </c>
      <c r="D96" s="42">
        <f>+AVERAGE(TC!D105:D124)</f>
        <v>3356.4155477499999</v>
      </c>
      <c r="E96" s="42">
        <f>+AVERAGE(TC!E105:E124)</f>
        <v>5.6199494999999997</v>
      </c>
      <c r="F96" s="42">
        <f>+AVERAGE(TC!F105:F124)</f>
        <v>4946.5049784500006</v>
      </c>
      <c r="G96" s="42">
        <f>+AVERAGE(TC!G105:G124)</f>
        <v>5614.7915905500013</v>
      </c>
      <c r="H96" s="42">
        <f>+AVERAGE(TC!H105:H124)</f>
        <v>55.054035250000005</v>
      </c>
      <c r="I96" s="42">
        <f>+AVERAGE(TC!I105:I124)</f>
        <v>249.13754820000003</v>
      </c>
      <c r="J96" s="42">
        <f>+AVERAGE(TC!J105:J124)</f>
        <v>431.36096990000004</v>
      </c>
      <c r="K96" s="42">
        <f>+AVERAGE(TC!K105:K124)</f>
        <v>895.45599850000019</v>
      </c>
      <c r="L96" s="42">
        <f>+AVERAGE(TC!L105:L124)</f>
        <v>4515.2284995000018</v>
      </c>
      <c r="M96" s="42">
        <f>+AVERAGE(TC!M105:M124)</f>
        <v>248.45811035000003</v>
      </c>
    </row>
    <row r="97" spans="1:13" x14ac:dyDescent="0.3">
      <c r="A97" s="39" t="str">
        <f>TEXT(TC!A106,"dd/mm/yyyy")&amp;" al "&amp;TEXT(TC!A125,"dd/mm/yyyy")</f>
        <v>05/04/2023 al 24/04/2023</v>
      </c>
      <c r="B97" s="41">
        <f>+AVERAGE(TC!B106:B125)</f>
        <v>3020.9365195499995</v>
      </c>
      <c r="C97" s="41">
        <f>+AVERAGE(TC!C106:C125)</f>
        <v>894.40754249999986</v>
      </c>
      <c r="D97" s="41">
        <f>+AVERAGE(TC!D106:D125)</f>
        <v>3352.1690697999998</v>
      </c>
      <c r="E97" s="41">
        <f>+AVERAGE(TC!E106:E125)</f>
        <v>5.6139024499999994</v>
      </c>
      <c r="F97" s="41">
        <f>+AVERAGE(TC!F106:F125)</f>
        <v>4943.5093724500002</v>
      </c>
      <c r="G97" s="41">
        <f>+AVERAGE(TC!G106:G125)</f>
        <v>5608.6264770500002</v>
      </c>
      <c r="H97" s="41">
        <f>+AVERAGE(TC!H106:H125)</f>
        <v>55.019842199999992</v>
      </c>
      <c r="I97" s="41">
        <f>+AVERAGE(TC!I106:I125)</f>
        <v>248.97177765000006</v>
      </c>
      <c r="J97" s="41">
        <f>+AVERAGE(TC!J106:J125)</f>
        <v>430.3979564</v>
      </c>
      <c r="K97" s="41">
        <f>+AVERAGE(TC!K106:K125)</f>
        <v>895.93831625000007</v>
      </c>
      <c r="L97" s="41">
        <f>+AVERAGE(TC!L106:L125)</f>
        <v>4511.260499500002</v>
      </c>
      <c r="M97" s="41">
        <f>+AVERAGE(TC!M106:M125)</f>
        <v>248.06923790000005</v>
      </c>
    </row>
    <row r="98" spans="1:13" x14ac:dyDescent="0.3">
      <c r="A98" s="40" t="str">
        <f>TEXT(TC!A107,"dd/mm/yyyy")&amp;" al "&amp;TEXT(TC!A126,"dd/mm/yyyy")</f>
        <v>06/04/2023 al 25/04/2023</v>
      </c>
      <c r="B98" s="42">
        <f>+AVERAGE(TC!B107:B126)</f>
        <v>3015.6695245499996</v>
      </c>
      <c r="C98" s="42">
        <f>+AVERAGE(TC!C107:C126)</f>
        <v>895.16563374999987</v>
      </c>
      <c r="D98" s="42">
        <f>+AVERAGE(TC!D107:D126)</f>
        <v>3346.4860107999993</v>
      </c>
      <c r="E98" s="42">
        <f>+AVERAGE(TC!E107:E126)</f>
        <v>5.6064189999999998</v>
      </c>
      <c r="F98" s="42">
        <f>+AVERAGE(TC!F107:F126)</f>
        <v>4939.2676814999995</v>
      </c>
      <c r="G98" s="42">
        <f>+AVERAGE(TC!G107:G126)</f>
        <v>5600.977543</v>
      </c>
      <c r="H98" s="42">
        <f>+AVERAGE(TC!H107:H126)</f>
        <v>54.958619700000007</v>
      </c>
      <c r="I98" s="42">
        <f>+AVERAGE(TC!I107:I126)</f>
        <v>248.87524870000001</v>
      </c>
      <c r="J98" s="42">
        <f>+AVERAGE(TC!J107:J126)</f>
        <v>429.44705140000008</v>
      </c>
      <c r="K98" s="42">
        <f>+AVERAGE(TC!K107:K126)</f>
        <v>896.68342400000006</v>
      </c>
      <c r="L98" s="42">
        <f>+AVERAGE(TC!L107:L126)</f>
        <v>4506.0174994500021</v>
      </c>
      <c r="M98" s="42">
        <f>+AVERAGE(TC!M107:M126)</f>
        <v>247.50710835000001</v>
      </c>
    </row>
    <row r="99" spans="1:13" x14ac:dyDescent="0.3">
      <c r="A99" s="39" t="str">
        <f>TEXT(TC!A108,"dd/mm/yyyy")&amp;" al "&amp;TEXT(TC!A127,"dd/mm/yyyy")</f>
        <v>07/04/2023 al 26/04/2023</v>
      </c>
      <c r="B99" s="41">
        <f>+AVERAGE(TC!B108:B127)</f>
        <v>3011.5352930999998</v>
      </c>
      <c r="C99" s="41">
        <f>+AVERAGE(TC!C108:C127)</f>
        <v>896.2566237499999</v>
      </c>
      <c r="D99" s="41">
        <f>+AVERAGE(TC!D108:D127)</f>
        <v>3341.5182868500001</v>
      </c>
      <c r="E99" s="41">
        <f>+AVERAGE(TC!E108:E127)</f>
        <v>5.6019949499999999</v>
      </c>
      <c r="F99" s="41">
        <f>+AVERAGE(TC!F108:F127)</f>
        <v>4937.3548405500005</v>
      </c>
      <c r="G99" s="41">
        <f>+AVERAGE(TC!G108:G127)</f>
        <v>5596.4868635000003</v>
      </c>
      <c r="H99" s="41">
        <f>+AVERAGE(TC!H108:H127)</f>
        <v>54.911375699999994</v>
      </c>
      <c r="I99" s="41">
        <f>+AVERAGE(TC!I108:I127)</f>
        <v>248.72251515000002</v>
      </c>
      <c r="J99" s="41">
        <f>+AVERAGE(TC!J108:J127)</f>
        <v>428.65747240000002</v>
      </c>
      <c r="K99" s="41">
        <f>+AVERAGE(TC!K108:K127)</f>
        <v>897.76184649999993</v>
      </c>
      <c r="L99" s="41">
        <f>+AVERAGE(TC!L108:L127)</f>
        <v>4501.8019995000013</v>
      </c>
      <c r="M99" s="41">
        <f>+AVERAGE(TC!M108:M127)</f>
        <v>247.17659640000002</v>
      </c>
    </row>
    <row r="100" spans="1:13" x14ac:dyDescent="0.3">
      <c r="A100" s="40" t="str">
        <f>TEXT(TC!A109,"dd/mm/yyyy")&amp;" al "&amp;TEXT(TC!A128,"dd/mm/yyyy")</f>
        <v>08/04/2023 al 27/04/2023</v>
      </c>
      <c r="B100" s="42">
        <f>+AVERAGE(TC!B109:B128)</f>
        <v>3009.7408766500002</v>
      </c>
      <c r="C100" s="42">
        <f>+AVERAGE(TC!C109:C128)</f>
        <v>897.63155799999981</v>
      </c>
      <c r="D100" s="42">
        <f>+AVERAGE(TC!D109:D128)</f>
        <v>3339.1380143499991</v>
      </c>
      <c r="E100" s="42">
        <f>+AVERAGE(TC!E109:E128)</f>
        <v>5.6032864499999997</v>
      </c>
      <c r="F100" s="42">
        <f>+AVERAGE(TC!F109:F128)</f>
        <v>4938.3346246000001</v>
      </c>
      <c r="G100" s="42">
        <f>+AVERAGE(TC!G109:G128)</f>
        <v>5596.0989490000002</v>
      </c>
      <c r="H100" s="42">
        <f>+AVERAGE(TC!H109:H128)</f>
        <v>54.90210115</v>
      </c>
      <c r="I100" s="42">
        <f>+AVERAGE(TC!I109:I128)</f>
        <v>248.79039015000004</v>
      </c>
      <c r="J100" s="42">
        <f>+AVERAGE(TC!J109:J128)</f>
        <v>428.11987195</v>
      </c>
      <c r="K100" s="42">
        <f>+AVERAGE(TC!K109:K128)</f>
        <v>899.1241960000001</v>
      </c>
      <c r="L100" s="42">
        <f>+AVERAGE(TC!L109:L128)</f>
        <v>4500.8859995500006</v>
      </c>
      <c r="M100" s="42">
        <f>+AVERAGE(TC!M109:M128)</f>
        <v>247.10334789999996</v>
      </c>
    </row>
    <row r="101" spans="1:13" x14ac:dyDescent="0.3">
      <c r="A101" s="39" t="str">
        <f>TEXT(TC!A110,"dd/mm/yyyy")&amp;" al "&amp;TEXT(TC!A129,"dd/mm/yyyy")</f>
        <v>09/04/2023 al 28/04/2023</v>
      </c>
      <c r="B101" s="41">
        <f>+AVERAGE(TC!B110:B129)</f>
        <v>3011.1425852000002</v>
      </c>
      <c r="C101" s="41">
        <f>+AVERAGE(TC!C110:C129)</f>
        <v>898.56243099999995</v>
      </c>
      <c r="D101" s="41">
        <f>+AVERAGE(TC!D110:D129)</f>
        <v>3341.0932493499995</v>
      </c>
      <c r="E101" s="41">
        <f>+AVERAGE(TC!E110:E129)</f>
        <v>5.6111209000000004</v>
      </c>
      <c r="F101" s="41">
        <f>+AVERAGE(TC!F110:F129)</f>
        <v>4945.5914761000004</v>
      </c>
      <c r="G101" s="41">
        <f>+AVERAGE(TC!G110:G129)</f>
        <v>5604.3806204499988</v>
      </c>
      <c r="H101" s="41">
        <f>+AVERAGE(TC!H110:H129)</f>
        <v>54.955041099999995</v>
      </c>
      <c r="I101" s="41">
        <f>+AVERAGE(TC!I110:I129)</f>
        <v>249.16138665000003</v>
      </c>
      <c r="J101" s="41">
        <f>+AVERAGE(TC!J110:J129)</f>
        <v>427.97744045000007</v>
      </c>
      <c r="K101" s="41">
        <f>+AVERAGE(TC!K110:K129)</f>
        <v>900.04177325000001</v>
      </c>
      <c r="L101" s="41">
        <f>+AVERAGE(TC!L110:L129)</f>
        <v>4505.0474996000003</v>
      </c>
      <c r="M101" s="41">
        <f>+AVERAGE(TC!M110:M129)</f>
        <v>247.30354795</v>
      </c>
    </row>
    <row r="102" spans="1:13" x14ac:dyDescent="0.3">
      <c r="A102" s="40" t="str">
        <f>TEXT(TC!A111,"dd/mm/yyyy")&amp;" al "&amp;TEXT(TC!A130,"dd/mm/yyyy")</f>
        <v>10/04/2023 al 29/04/2023</v>
      </c>
      <c r="B102" s="42">
        <f>+AVERAGE(TC!B111:B130)</f>
        <v>3013.0353057500001</v>
      </c>
      <c r="C102" s="42">
        <f>+AVERAGE(TC!C111:C130)</f>
        <v>899.63975074999985</v>
      </c>
      <c r="D102" s="42">
        <f>+AVERAGE(TC!D111:D130)</f>
        <v>3343.5962983999998</v>
      </c>
      <c r="E102" s="42">
        <f>+AVERAGE(TC!E111:E130)</f>
        <v>5.6198818500000005</v>
      </c>
      <c r="F102" s="42">
        <f>+AVERAGE(TC!F111:F130)</f>
        <v>4953.66859965</v>
      </c>
      <c r="G102" s="42">
        <f>+AVERAGE(TC!G111:G130)</f>
        <v>5613.5961688999987</v>
      </c>
      <c r="H102" s="42">
        <f>+AVERAGE(TC!H111:H130)</f>
        <v>55.017060100000002</v>
      </c>
      <c r="I102" s="42">
        <f>+AVERAGE(TC!I111:I130)</f>
        <v>249.57357159999998</v>
      </c>
      <c r="J102" s="42">
        <f>+AVERAGE(TC!J111:J130)</f>
        <v>427.90450595000004</v>
      </c>
      <c r="K102" s="42">
        <f>+AVERAGE(TC!K111:K130)</f>
        <v>901.09913925000001</v>
      </c>
      <c r="L102" s="42">
        <f>+AVERAGE(TC!L111:L130)</f>
        <v>4509.9519996500003</v>
      </c>
      <c r="M102" s="42">
        <f>+AVERAGE(TC!M111:M130)</f>
        <v>247.54438500000001</v>
      </c>
    </row>
    <row r="103" spans="1:13" x14ac:dyDescent="0.3">
      <c r="A103" s="39" t="str">
        <f>TEXT(TC!A112,"dd/mm/yyyy")&amp;" al "&amp;TEXT(TC!A131,"dd/mm/yyyy")</f>
        <v>11/04/2023 al 30/04/2023</v>
      </c>
      <c r="B103" s="41">
        <f>+AVERAGE(TC!B112:B131)</f>
        <v>3015.8764902500002</v>
      </c>
      <c r="C103" s="41">
        <f>+AVERAGE(TC!C112:C131)</f>
        <v>900.66445524999995</v>
      </c>
      <c r="D103" s="41">
        <f>+AVERAGE(TC!D112:D131)</f>
        <v>3346.9635394500001</v>
      </c>
      <c r="E103" s="41">
        <f>+AVERAGE(TC!E112:E131)</f>
        <v>5.6330673000000004</v>
      </c>
      <c r="F103" s="41">
        <f>+AVERAGE(TC!F112:F131)</f>
        <v>4963.6655052000006</v>
      </c>
      <c r="G103" s="41">
        <f>+AVERAGE(TC!G112:G131)</f>
        <v>5624.5372358499999</v>
      </c>
      <c r="H103" s="41">
        <f>+AVERAGE(TC!H112:H131)</f>
        <v>55.082015149999997</v>
      </c>
      <c r="I103" s="41">
        <f>+AVERAGE(TC!I112:I131)</f>
        <v>249.96339309999999</v>
      </c>
      <c r="J103" s="41">
        <f>+AVERAGE(TC!J112:J131)</f>
        <v>428.06460694999998</v>
      </c>
      <c r="K103" s="41">
        <f>+AVERAGE(TC!K112:K131)</f>
        <v>902.09589150000011</v>
      </c>
      <c r="L103" s="41">
        <f>+AVERAGE(TC!L112:L131)</f>
        <v>4514.8564997000003</v>
      </c>
      <c r="M103" s="41">
        <f>+AVERAGE(TC!M112:M131)</f>
        <v>247.9720835</v>
      </c>
    </row>
    <row r="104" spans="1:13" x14ac:dyDescent="0.3">
      <c r="A104" s="40" t="str">
        <f>TEXT(TC!A113,"dd/mm/yyyy")&amp;" al "&amp;TEXT(TC!A132,"dd/mm/yyyy")</f>
        <v>12/04/2023 al 01/05/2023</v>
      </c>
      <c r="B104" s="42">
        <f>+AVERAGE(TC!B113:B132)</f>
        <v>3019.2101132000007</v>
      </c>
      <c r="C104" s="42">
        <f>+AVERAGE(TC!C113:C132)</f>
        <v>901.26408649999996</v>
      </c>
      <c r="D104" s="42">
        <f>+AVERAGE(TC!D113:D132)</f>
        <v>3350.2458759499996</v>
      </c>
      <c r="E104" s="42">
        <f>+AVERAGE(TC!E113:E132)</f>
        <v>5.6416448500000005</v>
      </c>
      <c r="F104" s="42">
        <f>+AVERAGE(TC!F113:F132)</f>
        <v>4970.9689327000006</v>
      </c>
      <c r="G104" s="42">
        <f>+AVERAGE(TC!G113:G132)</f>
        <v>5633.0809184</v>
      </c>
      <c r="H104" s="42">
        <f>+AVERAGE(TC!H113:H132)</f>
        <v>55.155910199999994</v>
      </c>
      <c r="I104" s="42">
        <f>+AVERAGE(TC!I113:I132)</f>
        <v>250.45593904999996</v>
      </c>
      <c r="J104" s="42">
        <f>+AVERAGE(TC!J113:J132)</f>
        <v>428.25254290000004</v>
      </c>
      <c r="K104" s="42">
        <f>+AVERAGE(TC!K113:K132)</f>
        <v>902.68893349999996</v>
      </c>
      <c r="L104" s="42">
        <f>+AVERAGE(TC!L113:L132)</f>
        <v>4520.0944997500001</v>
      </c>
      <c r="M104" s="42">
        <f>+AVERAGE(TC!M113:M132)</f>
        <v>248.29876545000008</v>
      </c>
    </row>
    <row r="105" spans="1:13" x14ac:dyDescent="0.3">
      <c r="A105" s="39" t="str">
        <f>TEXT(TC!A114,"dd/mm/yyyy")&amp;" al "&amp;TEXT(TC!A133,"dd/mm/yyyy")</f>
        <v>13/04/2023 al 02/05/2023</v>
      </c>
      <c r="B105" s="41">
        <f>+AVERAGE(TC!B114:B133)</f>
        <v>3023.6485007000006</v>
      </c>
      <c r="C105" s="41">
        <f>+AVERAGE(TC!C114:C133)</f>
        <v>901.88304000000005</v>
      </c>
      <c r="D105" s="41">
        <f>+AVERAGE(TC!D114:D133)</f>
        <v>3353.6947089</v>
      </c>
      <c r="E105" s="41">
        <f>+AVERAGE(TC!E114:E133)</f>
        <v>5.6488938500000012</v>
      </c>
      <c r="F105" s="41">
        <f>+AVERAGE(TC!F114:F133)</f>
        <v>4979.3600231499995</v>
      </c>
      <c r="G105" s="41">
        <f>+AVERAGE(TC!G114:G133)</f>
        <v>5642.4303484499997</v>
      </c>
      <c r="H105" s="41">
        <f>+AVERAGE(TC!H114:H133)</f>
        <v>55.255367149999998</v>
      </c>
      <c r="I105" s="41">
        <f>+AVERAGE(TC!I114:I133)</f>
        <v>250.91016159999998</v>
      </c>
      <c r="J105" s="41">
        <f>+AVERAGE(TC!J114:J133)</f>
        <v>428.23775189999998</v>
      </c>
      <c r="K105" s="41">
        <f>+AVERAGE(TC!K114:K133)</f>
        <v>903.30141900000012</v>
      </c>
      <c r="L105" s="41">
        <f>+AVERAGE(TC!L114:L133)</f>
        <v>4527.7064997500001</v>
      </c>
      <c r="M105" s="41">
        <f>+AVERAGE(TC!M114:M133)</f>
        <v>248.63898090000004</v>
      </c>
    </row>
    <row r="106" spans="1:13" x14ac:dyDescent="0.3">
      <c r="A106" s="40" t="str">
        <f>TEXT(TC!A115,"dd/mm/yyyy")&amp;" al "&amp;TEXT(TC!A134,"dd/mm/yyyy")</f>
        <v>14/04/2023 al 03/05/2023</v>
      </c>
      <c r="B106" s="42">
        <f>+AVERAGE(TC!B115:B134)</f>
        <v>3030.0116187500012</v>
      </c>
      <c r="C106" s="42">
        <f>+AVERAGE(TC!C115:C134)</f>
        <v>902.16308249999997</v>
      </c>
      <c r="D106" s="42">
        <f>+AVERAGE(TC!D115:D134)</f>
        <v>3359.9143949000004</v>
      </c>
      <c r="E106" s="42">
        <f>+AVERAGE(TC!E115:E134)</f>
        <v>5.6620304000000008</v>
      </c>
      <c r="F106" s="42">
        <f>+AVERAGE(TC!F115:F134)</f>
        <v>4993.5315576499997</v>
      </c>
      <c r="G106" s="42">
        <f>+AVERAGE(TC!G115:G134)</f>
        <v>5658.8502584999997</v>
      </c>
      <c r="H106" s="42">
        <f>+AVERAGE(TC!H115:H134)</f>
        <v>55.411608149999992</v>
      </c>
      <c r="I106" s="42">
        <f>+AVERAGE(TC!I115:I134)</f>
        <v>251.70509715000003</v>
      </c>
      <c r="J106" s="42">
        <f>+AVERAGE(TC!J115:J134)</f>
        <v>428.52266139999995</v>
      </c>
      <c r="K106" s="42">
        <f>+AVERAGE(TC!K115:K134)</f>
        <v>903.58132825000007</v>
      </c>
      <c r="L106" s="42">
        <f>+AVERAGE(TC!L115:L134)</f>
        <v>4540.4169997500003</v>
      </c>
      <c r="M106" s="42">
        <f>+AVERAGE(TC!M115:M134)</f>
        <v>249.20994840000003</v>
      </c>
    </row>
    <row r="107" spans="1:13" x14ac:dyDescent="0.3">
      <c r="A107" s="39" t="str">
        <f>TEXT(TC!A116,"dd/mm/yyyy")&amp;" al "&amp;TEXT(TC!A135,"dd/mm/yyyy")</f>
        <v>15/04/2023 al 04/05/2023</v>
      </c>
      <c r="B107" s="41">
        <f>+AVERAGE(TC!B116:B135)</f>
        <v>3037.1010862500011</v>
      </c>
      <c r="C107" s="41">
        <f>+AVERAGE(TC!C116:C135)</f>
        <v>902.07674824999992</v>
      </c>
      <c r="D107" s="41">
        <f>+AVERAGE(TC!D116:D135)</f>
        <v>3366.1362564000001</v>
      </c>
      <c r="E107" s="41">
        <f>+AVERAGE(TC!E116:E135)</f>
        <v>5.6759963500000001</v>
      </c>
      <c r="F107" s="41">
        <f>+AVERAGE(TC!F116:F135)</f>
        <v>5006.7461746499994</v>
      </c>
      <c r="G107" s="41">
        <f>+AVERAGE(TC!G116:G135)</f>
        <v>5676.9493440000006</v>
      </c>
      <c r="H107" s="41">
        <f>+AVERAGE(TC!H116:H135)</f>
        <v>55.562037600000011</v>
      </c>
      <c r="I107" s="41">
        <f>+AVERAGE(TC!I116:I135)</f>
        <v>252.44182964999999</v>
      </c>
      <c r="J107" s="41">
        <f>+AVERAGE(TC!J116:J135)</f>
        <v>428.94697484999995</v>
      </c>
      <c r="K107" s="41">
        <f>+AVERAGE(TC!K116:K135)</f>
        <v>903.50091200000008</v>
      </c>
      <c r="L107" s="41">
        <f>+AVERAGE(TC!L116:L135)</f>
        <v>4552.5704997499997</v>
      </c>
      <c r="M107" s="41">
        <f>+AVERAGE(TC!M116:M135)</f>
        <v>249.74599889999996</v>
      </c>
    </row>
    <row r="108" spans="1:13" x14ac:dyDescent="0.3">
      <c r="A108" s="40" t="str">
        <f>TEXT(TC!A117,"dd/mm/yyyy")&amp;" al "&amp;TEXT(TC!A136,"dd/mm/yyyy")</f>
        <v>16/04/2023 al 05/05/2023</v>
      </c>
      <c r="B108" s="42">
        <f>+AVERAGE(TC!B117:B136)</f>
        <v>3044.1259097500006</v>
      </c>
      <c r="C108" s="42">
        <f>+AVERAGE(TC!C117:C136)</f>
        <v>901.95337525000014</v>
      </c>
      <c r="D108" s="42">
        <f>+AVERAGE(TC!D117:D136)</f>
        <v>3372.3425674500004</v>
      </c>
      <c r="E108" s="42">
        <f>+AVERAGE(TC!E117:E136)</f>
        <v>5.6887458999999998</v>
      </c>
      <c r="F108" s="42">
        <f>+AVERAGE(TC!F117:F136)</f>
        <v>5017.2523155999997</v>
      </c>
      <c r="G108" s="42">
        <f>+AVERAGE(TC!G117:G136)</f>
        <v>5692.8344524500008</v>
      </c>
      <c r="H108" s="42">
        <f>+AVERAGE(TC!H117:H136)</f>
        <v>55.680830549999996</v>
      </c>
      <c r="I108" s="42">
        <f>+AVERAGE(TC!I117:I136)</f>
        <v>253.15566765</v>
      </c>
      <c r="J108" s="42">
        <f>+AVERAGE(TC!J117:J136)</f>
        <v>429.42408189999986</v>
      </c>
      <c r="K108" s="42">
        <f>+AVERAGE(TC!K117:K136)</f>
        <v>903.38339800000017</v>
      </c>
      <c r="L108" s="42">
        <f>+AVERAGE(TC!L117:L136)</f>
        <v>4562.135999699999</v>
      </c>
      <c r="M108" s="42">
        <f>+AVERAGE(TC!M117:M136)</f>
        <v>250.07062390000004</v>
      </c>
    </row>
    <row r="109" spans="1:13" x14ac:dyDescent="0.3">
      <c r="A109" s="39" t="str">
        <f>TEXT(TC!A118,"dd/mm/yyyy")&amp;" al "&amp;TEXT(TC!A137,"dd/mm/yyyy")</f>
        <v>17/04/2023 al 06/05/2023</v>
      </c>
      <c r="B109" s="41">
        <f>+AVERAGE(TC!B118:B137)</f>
        <v>3048.9924592500006</v>
      </c>
      <c r="C109" s="41">
        <f>+AVERAGE(TC!C118:C137)</f>
        <v>902.02387475000012</v>
      </c>
      <c r="D109" s="41">
        <f>+AVERAGE(TC!D118:D137)</f>
        <v>3376.1669165000008</v>
      </c>
      <c r="E109" s="41">
        <f>+AVERAGE(TC!E118:E137)</f>
        <v>5.6974779499999997</v>
      </c>
      <c r="F109" s="41">
        <f>+AVERAGE(TC!F118:F137)</f>
        <v>5024.2352761000002</v>
      </c>
      <c r="G109" s="41">
        <f>+AVERAGE(TC!G118:G137)</f>
        <v>5704.6810194500003</v>
      </c>
      <c r="H109" s="41">
        <f>+AVERAGE(TC!H118:H137)</f>
        <v>55.760492550000002</v>
      </c>
      <c r="I109" s="41">
        <f>+AVERAGE(TC!I118:I137)</f>
        <v>253.6899061</v>
      </c>
      <c r="J109" s="41">
        <f>+AVERAGE(TC!J118:J137)</f>
        <v>429.59860139999989</v>
      </c>
      <c r="K109" s="41">
        <f>+AVERAGE(TC!K118:K137)</f>
        <v>903.45967200000018</v>
      </c>
      <c r="L109" s="41">
        <f>+AVERAGE(TC!L118:L137)</f>
        <v>4568.5004996999987</v>
      </c>
      <c r="M109" s="41">
        <f>+AVERAGE(TC!M118:M137)</f>
        <v>250.22148245</v>
      </c>
    </row>
    <row r="110" spans="1:13" x14ac:dyDescent="0.3">
      <c r="A110" s="40" t="str">
        <f>TEXT(TC!A119,"dd/mm/yyyy")&amp;" al "&amp;TEXT(TC!A138,"dd/mm/yyyy")</f>
        <v>18/04/2023 al 07/05/2023</v>
      </c>
      <c r="B110" s="42">
        <f>+AVERAGE(TC!B119:B138)</f>
        <v>3054.4121672500005</v>
      </c>
      <c r="C110" s="42">
        <f>+AVERAGE(TC!C119:C138)</f>
        <v>902.48455850000005</v>
      </c>
      <c r="D110" s="42">
        <f>+AVERAGE(TC!D119:D138)</f>
        <v>3380.4853105500006</v>
      </c>
      <c r="E110" s="42">
        <f>+AVERAGE(TC!E119:E138)</f>
        <v>5.70736095</v>
      </c>
      <c r="F110" s="42">
        <f>+AVERAGE(TC!F119:F138)</f>
        <v>5033.2427976000008</v>
      </c>
      <c r="G110" s="42">
        <f>+AVERAGE(TC!G119:G138)</f>
        <v>5718.3087574500005</v>
      </c>
      <c r="H110" s="42">
        <f>+AVERAGE(TC!H119:H138)</f>
        <v>55.843864050000001</v>
      </c>
      <c r="I110" s="42">
        <f>+AVERAGE(TC!I119:I138)</f>
        <v>254.26697154999997</v>
      </c>
      <c r="J110" s="42">
        <f>+AVERAGE(TC!J119:J138)</f>
        <v>429.97450234999997</v>
      </c>
      <c r="K110" s="42">
        <f>+AVERAGE(TC!K119:K138)</f>
        <v>903.87821025000017</v>
      </c>
      <c r="L110" s="42">
        <f>+AVERAGE(TC!L119:L138)</f>
        <v>4574.8649996999993</v>
      </c>
      <c r="M110" s="42">
        <f>+AVERAGE(TC!M119:M138)</f>
        <v>250.49069944999997</v>
      </c>
    </row>
    <row r="111" spans="1:13" x14ac:dyDescent="0.3">
      <c r="A111" s="39" t="str">
        <f>TEXT(TC!A120,"dd/mm/yyyy")&amp;" al "&amp;TEXT(TC!A139,"dd/mm/yyyy")</f>
        <v>19/04/2023 al 08/05/2023</v>
      </c>
      <c r="B111" s="41">
        <f>+AVERAGE(TC!B120:B139)</f>
        <v>3059.7649602500005</v>
      </c>
      <c r="C111" s="41">
        <f>+AVERAGE(TC!C120:C139)</f>
        <v>902.85347825000008</v>
      </c>
      <c r="D111" s="41">
        <f>+AVERAGE(TC!D120:D139)</f>
        <v>3385.3780720500008</v>
      </c>
      <c r="E111" s="41">
        <f>+AVERAGE(TC!E120:E139)</f>
        <v>5.7156989500000002</v>
      </c>
      <c r="F111" s="41">
        <f>+AVERAGE(TC!F120:F139)</f>
        <v>5041.0534236000003</v>
      </c>
      <c r="G111" s="41">
        <f>+AVERAGE(TC!G120:G139)</f>
        <v>5730.4436974999999</v>
      </c>
      <c r="H111" s="41">
        <f>+AVERAGE(TC!H120:H139)</f>
        <v>55.925899600000001</v>
      </c>
      <c r="I111" s="41">
        <f>+AVERAGE(TC!I120:I139)</f>
        <v>254.78173254999996</v>
      </c>
      <c r="J111" s="41">
        <f>+AVERAGE(TC!J120:J139)</f>
        <v>430.48296885000002</v>
      </c>
      <c r="K111" s="41">
        <f>+AVERAGE(TC!K120:K139)</f>
        <v>904.28926775000014</v>
      </c>
      <c r="L111" s="41">
        <f>+AVERAGE(TC!L120:L139)</f>
        <v>4580.9204997499992</v>
      </c>
      <c r="M111" s="41">
        <f>+AVERAGE(TC!M120:M139)</f>
        <v>250.73411344999994</v>
      </c>
    </row>
    <row r="112" spans="1:13" x14ac:dyDescent="0.3">
      <c r="A112" s="40" t="str">
        <f>TEXT(TC!A121,"dd/mm/yyyy")&amp;" al "&amp;TEXT(TC!A140,"dd/mm/yyyy")</f>
        <v>20/04/2023 al 09/05/2023</v>
      </c>
      <c r="B112" s="42">
        <f>+AVERAGE(TC!B121:B140)</f>
        <v>3061.1169138000005</v>
      </c>
      <c r="C112" s="42">
        <f>+AVERAGE(TC!C121:C140)</f>
        <v>903.48381325000014</v>
      </c>
      <c r="D112" s="42">
        <f>+AVERAGE(TC!D121:D140)</f>
        <v>3386.5287255500007</v>
      </c>
      <c r="E112" s="42">
        <f>+AVERAGE(TC!E121:E140)</f>
        <v>5.7179489500000003</v>
      </c>
      <c r="F112" s="42">
        <f>+AVERAGE(TC!F121:F140)</f>
        <v>5041.9454816000007</v>
      </c>
      <c r="G112" s="42">
        <f>+AVERAGE(TC!G121:G140)</f>
        <v>5735.24964955</v>
      </c>
      <c r="H112" s="42">
        <f>+AVERAGE(TC!H121:H140)</f>
        <v>55.942662099999993</v>
      </c>
      <c r="I112" s="42">
        <f>+AVERAGE(TC!I121:I140)</f>
        <v>255.02516154999998</v>
      </c>
      <c r="J112" s="42">
        <f>+AVERAGE(TC!J121:J140)</f>
        <v>430.52708835000004</v>
      </c>
      <c r="K112" s="42">
        <f>+AVERAGE(TC!K121:K140)</f>
        <v>904.89920700000016</v>
      </c>
      <c r="L112" s="42">
        <f>+AVERAGE(TC!L121:L140)</f>
        <v>4581.7959997499993</v>
      </c>
      <c r="M112" s="42">
        <f>+AVERAGE(TC!M121:M140)</f>
        <v>250.4608724499999</v>
      </c>
    </row>
    <row r="113" spans="1:13" x14ac:dyDescent="0.3">
      <c r="A113" s="39" t="str">
        <f>TEXT(TC!A122,"dd/mm/yyyy")&amp;" al "&amp;TEXT(TC!A141,"dd/mm/yyyy")</f>
        <v>21/04/2023 al 10/05/2023</v>
      </c>
      <c r="B113" s="41">
        <f>+AVERAGE(TC!B122:B141)</f>
        <v>3061.2483187500002</v>
      </c>
      <c r="C113" s="41">
        <f>+AVERAGE(TC!C122:C141)</f>
        <v>904.03864550000014</v>
      </c>
      <c r="D113" s="41">
        <f>+AVERAGE(TC!D122:D141)</f>
        <v>3387.8642050500007</v>
      </c>
      <c r="E113" s="41">
        <f>+AVERAGE(TC!E122:E141)</f>
        <v>5.7196295000000008</v>
      </c>
      <c r="F113" s="41">
        <f>+AVERAGE(TC!F122:F141)</f>
        <v>5042.23212005</v>
      </c>
      <c r="G113" s="41">
        <f>+AVERAGE(TC!G122:G141)</f>
        <v>5739.40858905</v>
      </c>
      <c r="H113" s="41">
        <f>+AVERAGE(TC!H122:H141)</f>
        <v>55.952784599999994</v>
      </c>
      <c r="I113" s="41">
        <f>+AVERAGE(TC!I122:I141)</f>
        <v>255.31951210000003</v>
      </c>
      <c r="J113" s="41">
        <f>+AVERAGE(TC!J122:J141)</f>
        <v>430.72229230000005</v>
      </c>
      <c r="K113" s="41">
        <f>+AVERAGE(TC!K122:K141)</f>
        <v>905.42634800000019</v>
      </c>
      <c r="L113" s="41">
        <f>+AVERAGE(TC!L122:L141)</f>
        <v>4582.1914997499989</v>
      </c>
      <c r="M113" s="41">
        <f>+AVERAGE(TC!M122:M141)</f>
        <v>249.9039124</v>
      </c>
    </row>
    <row r="114" spans="1:13" x14ac:dyDescent="0.3">
      <c r="A114" s="40" t="str">
        <f>TEXT(TC!A123,"dd/mm/yyyy")&amp;" al "&amp;TEXT(TC!A142,"dd/mm/yyyy")</f>
        <v>22/04/2023 al 11/05/2023</v>
      </c>
      <c r="B114" s="42">
        <f>+AVERAGE(TC!B123:B142)</f>
        <v>3061.9559152499996</v>
      </c>
      <c r="C114" s="42">
        <f>+AVERAGE(TC!C123:C142)</f>
        <v>904.17236025000022</v>
      </c>
      <c r="D114" s="42">
        <f>+AVERAGE(TC!D123:D142)</f>
        <v>3388.9914875499999</v>
      </c>
      <c r="E114" s="42">
        <f>+AVERAGE(TC!E123:E142)</f>
        <v>5.7203690500000004</v>
      </c>
      <c r="F114" s="42">
        <f>+AVERAGE(TC!F123:F142)</f>
        <v>5041.4980510500009</v>
      </c>
      <c r="G114" s="42">
        <f>+AVERAGE(TC!G123:G142)</f>
        <v>5742.8224785500006</v>
      </c>
      <c r="H114" s="42">
        <f>+AVERAGE(TC!H123:H142)</f>
        <v>55.959206100000003</v>
      </c>
      <c r="I114" s="42">
        <f>+AVERAGE(TC!I123:I142)</f>
        <v>255.60190365</v>
      </c>
      <c r="J114" s="42">
        <f>+AVERAGE(TC!J123:J142)</f>
        <v>430.66917775000013</v>
      </c>
      <c r="K114" s="42">
        <f>+AVERAGE(TC!K123:K142)</f>
        <v>905.51800774999992</v>
      </c>
      <c r="L114" s="42">
        <f>+AVERAGE(TC!L123:L142)</f>
        <v>4582.6719997999999</v>
      </c>
      <c r="M114" s="42">
        <f>+AVERAGE(TC!M123:M142)</f>
        <v>249.2424144</v>
      </c>
    </row>
    <row r="115" spans="1:13" x14ac:dyDescent="0.3">
      <c r="A115" s="39" t="str">
        <f>TEXT(TC!A124,"dd/mm/yyyy")&amp;" al "&amp;TEXT(TC!A143,"dd/mm/yyyy")</f>
        <v>23/04/2023 al 12/05/2023</v>
      </c>
      <c r="B115" s="41">
        <f>+AVERAGE(TC!B124:B143)</f>
        <v>3063.7876907500004</v>
      </c>
      <c r="C115" s="41">
        <f>+AVERAGE(TC!C124:C143)</f>
        <v>904.16514350000011</v>
      </c>
      <c r="D115" s="41">
        <f>+AVERAGE(TC!D124:D143)</f>
        <v>3391.9420825499997</v>
      </c>
      <c r="E115" s="41">
        <f>+AVERAGE(TC!E124:E143)</f>
        <v>5.7283845500000021</v>
      </c>
      <c r="F115" s="41">
        <f>+AVERAGE(TC!F124:F143)</f>
        <v>5043.1971925500011</v>
      </c>
      <c r="G115" s="41">
        <f>+AVERAGE(TC!G124:G143)</f>
        <v>5749.2839310500003</v>
      </c>
      <c r="H115" s="41">
        <f>+AVERAGE(TC!H124:H143)</f>
        <v>56.004382550000003</v>
      </c>
      <c r="I115" s="41">
        <f>+AVERAGE(TC!I124:I143)</f>
        <v>256.09511564999997</v>
      </c>
      <c r="J115" s="41">
        <f>+AVERAGE(TC!J124:J143)</f>
        <v>430.84834725000007</v>
      </c>
      <c r="K115" s="41">
        <f>+AVERAGE(TC!K124:K143)</f>
        <v>905.46866325000008</v>
      </c>
      <c r="L115" s="41">
        <f>+AVERAGE(TC!L124:L143)</f>
        <v>4586.5474997500005</v>
      </c>
      <c r="M115" s="41">
        <f>+AVERAGE(TC!M124:M143)</f>
        <v>248.63622545000004</v>
      </c>
    </row>
    <row r="116" spans="1:13" x14ac:dyDescent="0.3">
      <c r="A116" s="40" t="str">
        <f>TEXT(TC!A125,"dd/mm/yyyy")&amp;" al "&amp;TEXT(TC!A144,"dd/mm/yyyy")</f>
        <v>24/04/2023 al 13/05/2023</v>
      </c>
      <c r="B116" s="42">
        <f>+AVERAGE(TC!B125:B144)</f>
        <v>3064.3984002499997</v>
      </c>
      <c r="C116" s="42">
        <f>+AVERAGE(TC!C125:C144)</f>
        <v>903.77252449999992</v>
      </c>
      <c r="D116" s="42">
        <f>+AVERAGE(TC!D125:D144)</f>
        <v>3393.5361631000001</v>
      </c>
      <c r="E116" s="42">
        <f>+AVERAGE(TC!E125:E144)</f>
        <v>5.7340701000000012</v>
      </c>
      <c r="F116" s="42">
        <f>+AVERAGE(TC!F125:F144)</f>
        <v>5042.9025225500009</v>
      </c>
      <c r="G116" s="42">
        <f>+AVERAGE(TC!G125:G144)</f>
        <v>5753.4564235500002</v>
      </c>
      <c r="H116" s="42">
        <f>+AVERAGE(TC!H125:H144)</f>
        <v>56.027220499999999</v>
      </c>
      <c r="I116" s="42">
        <f>+AVERAGE(TC!I125:I144)</f>
        <v>256.48413210000001</v>
      </c>
      <c r="J116" s="42">
        <f>+AVERAGE(TC!J125:J144)</f>
        <v>430.8559692500001</v>
      </c>
      <c r="K116" s="42">
        <f>+AVERAGE(TC!K125:K144)</f>
        <v>905.03244900000004</v>
      </c>
      <c r="L116" s="42">
        <f>+AVERAGE(TC!L125:L144)</f>
        <v>4588.5874996999992</v>
      </c>
      <c r="M116" s="42">
        <f>+AVERAGE(TC!M125:M144)</f>
        <v>247.93511750000002</v>
      </c>
    </row>
    <row r="117" spans="1:13" x14ac:dyDescent="0.3">
      <c r="A117" s="39" t="str">
        <f>TEXT(TC!A126,"dd/mm/yyyy")&amp;" al "&amp;TEXT(TC!A145,"dd/mm/yyyy")</f>
        <v>25/04/2023 al 14/05/2023</v>
      </c>
      <c r="B117" s="41">
        <f>+AVERAGE(TC!B126:B145)</f>
        <v>3064.8055463000005</v>
      </c>
      <c r="C117" s="41">
        <f>+AVERAGE(TC!C126:C145)</f>
        <v>903.43323325000006</v>
      </c>
      <c r="D117" s="41">
        <f>+AVERAGE(TC!D126:D145)</f>
        <v>3395.1487531000007</v>
      </c>
      <c r="E117" s="41">
        <f>+AVERAGE(TC!E126:E145)</f>
        <v>5.7465231500000016</v>
      </c>
      <c r="F117" s="41">
        <f>+AVERAGE(TC!F126:F145)</f>
        <v>5041.3412335499997</v>
      </c>
      <c r="G117" s="41">
        <f>+AVERAGE(TC!G126:G145)</f>
        <v>5756.1700419999997</v>
      </c>
      <c r="H117" s="41">
        <f>+AVERAGE(TC!H126:H145)</f>
        <v>56.043562999999992</v>
      </c>
      <c r="I117" s="41">
        <f>+AVERAGE(TC!I126:I145)</f>
        <v>256.89753710000002</v>
      </c>
      <c r="J117" s="41">
        <f>+AVERAGE(TC!J126:J145)</f>
        <v>430.76038075000008</v>
      </c>
      <c r="K117" s="41">
        <f>+AVERAGE(TC!K126:K145)</f>
        <v>904.59923375000017</v>
      </c>
      <c r="L117" s="41">
        <f>+AVERAGE(TC!L126:L145)</f>
        <v>4590.6274996499997</v>
      </c>
      <c r="M117" s="41">
        <f>+AVERAGE(TC!M126:M145)</f>
        <v>247.26806000000002</v>
      </c>
    </row>
    <row r="118" spans="1:13" x14ac:dyDescent="0.3">
      <c r="A118" s="40" t="str">
        <f>TEXT(TC!A127,"dd/mm/yyyy")&amp;" al "&amp;TEXT(TC!A146,"dd/mm/yyyy")</f>
        <v>26/04/2023 al 15/05/2023</v>
      </c>
      <c r="B118" s="42">
        <f>+AVERAGE(TC!B127:B146)</f>
        <v>3068.7573488500002</v>
      </c>
      <c r="C118" s="42">
        <f>+AVERAGE(TC!C127:C146)</f>
        <v>903.19009600000004</v>
      </c>
      <c r="D118" s="42">
        <f>+AVERAGE(TC!D127:D146)</f>
        <v>3399.7002436000002</v>
      </c>
      <c r="E118" s="42">
        <f>+AVERAGE(TC!E127:E146)</f>
        <v>5.7633596000000011</v>
      </c>
      <c r="F118" s="42">
        <f>+AVERAGE(TC!F127:F146)</f>
        <v>5043.2853735500003</v>
      </c>
      <c r="G118" s="42">
        <f>+AVERAGE(TC!G127:G146)</f>
        <v>5763.7302460500005</v>
      </c>
      <c r="H118" s="42">
        <f>+AVERAGE(TC!H127:H146)</f>
        <v>56.080740500000005</v>
      </c>
      <c r="I118" s="42">
        <f>+AVERAGE(TC!I127:I146)</f>
        <v>257.48687905000003</v>
      </c>
      <c r="J118" s="42">
        <f>+AVERAGE(TC!J127:J146)</f>
        <v>431.20720330000006</v>
      </c>
      <c r="K118" s="42">
        <f>+AVERAGE(TC!K127:K146)</f>
        <v>904.35563100000002</v>
      </c>
      <c r="L118" s="42">
        <f>+AVERAGE(TC!L127:L146)</f>
        <v>4594.726999649999</v>
      </c>
      <c r="M118" s="42">
        <f>+AVERAGE(TC!M127:M146)</f>
        <v>247.06673605</v>
      </c>
    </row>
    <row r="119" spans="1:13" x14ac:dyDescent="0.3">
      <c r="A119" s="39" t="str">
        <f>TEXT(TC!A128,"dd/mm/yyyy")&amp;" al "&amp;TEXT(TC!A147,"dd/mm/yyyy")</f>
        <v>27/04/2023 al 16/05/2023</v>
      </c>
      <c r="B119" s="41">
        <f>+AVERAGE(TC!B128:B147)</f>
        <v>3070.6313163500004</v>
      </c>
      <c r="C119" s="41">
        <f>+AVERAGE(TC!C128:C147)</f>
        <v>902.3948785</v>
      </c>
      <c r="D119" s="41">
        <f>+AVERAGE(TC!D128:D147)</f>
        <v>3402.4886956</v>
      </c>
      <c r="E119" s="41">
        <f>+AVERAGE(TC!E128:E147)</f>
        <v>5.7694361000000018</v>
      </c>
      <c r="F119" s="41">
        <f>+AVERAGE(TC!F128:F147)</f>
        <v>5040.3954055500008</v>
      </c>
      <c r="G119" s="41">
        <f>+AVERAGE(TC!G128:G147)</f>
        <v>5765.5786640499991</v>
      </c>
      <c r="H119" s="41">
        <f>+AVERAGE(TC!H128:H147)</f>
        <v>56.078049499999999</v>
      </c>
      <c r="I119" s="41">
        <f>+AVERAGE(TC!I128:I147)</f>
        <v>258.00855810000002</v>
      </c>
      <c r="J119" s="41">
        <f>+AVERAGE(TC!J128:J147)</f>
        <v>431.12672834999995</v>
      </c>
      <c r="K119" s="41">
        <f>+AVERAGE(TC!K128:K147)</f>
        <v>903.5519250000001</v>
      </c>
      <c r="L119" s="41">
        <f>+AVERAGE(TC!L128:L147)</f>
        <v>4595.7214995999984</v>
      </c>
      <c r="M119" s="41">
        <f>+AVERAGE(TC!M128:M147)</f>
        <v>246.68479504999999</v>
      </c>
    </row>
    <row r="120" spans="1:13" x14ac:dyDescent="0.3">
      <c r="A120" s="40" t="str">
        <f>TEXT(TC!A129,"dd/mm/yyyy")&amp;" al "&amp;TEXT(TC!A148,"dd/mm/yyyy")</f>
        <v>28/04/2023 al 17/05/2023</v>
      </c>
      <c r="B120" s="42">
        <f>+AVERAGE(TC!B129:B148)</f>
        <v>3070.5254633499999</v>
      </c>
      <c r="C120" s="42">
        <f>+AVERAGE(TC!C129:C148)</f>
        <v>901.07017200000007</v>
      </c>
      <c r="D120" s="42">
        <f>+AVERAGE(TC!D129:D148)</f>
        <v>3403.2536311000003</v>
      </c>
      <c r="E120" s="42">
        <f>+AVERAGE(TC!E129:E148)</f>
        <v>5.7695390500000006</v>
      </c>
      <c r="F120" s="42">
        <f>+AVERAGE(TC!F129:F148)</f>
        <v>5034.9337515500001</v>
      </c>
      <c r="G120" s="42">
        <f>+AVERAGE(TC!G129:G148)</f>
        <v>5764.2235320499994</v>
      </c>
      <c r="H120" s="42">
        <f>+AVERAGE(TC!H129:H148)</f>
        <v>56.046774049999996</v>
      </c>
      <c r="I120" s="42">
        <f>+AVERAGE(TC!I129:I148)</f>
        <v>258.27175205000003</v>
      </c>
      <c r="J120" s="42">
        <f>+AVERAGE(TC!J129:J148)</f>
        <v>430.68955729999999</v>
      </c>
      <c r="K120" s="42">
        <f>+AVERAGE(TC!K129:K148)</f>
        <v>902.19787974999997</v>
      </c>
      <c r="L120" s="42">
        <f>+AVERAGE(TC!L129:L148)</f>
        <v>4594.6709995499987</v>
      </c>
      <c r="M120" s="42">
        <f>+AVERAGE(TC!M129:M148)</f>
        <v>245.96903659999998</v>
      </c>
    </row>
    <row r="121" spans="1:13" x14ac:dyDescent="0.3">
      <c r="A121" s="39" t="str">
        <f>TEXT(TC!A130,"dd/mm/yyyy")&amp;" al "&amp;TEXT(TC!A149,"dd/mm/yyyy")</f>
        <v>29/04/2023 al 18/05/2023</v>
      </c>
      <c r="B121" s="41">
        <f>+AVERAGE(TC!B130:B149)</f>
        <v>3066.4579613000005</v>
      </c>
      <c r="C121" s="41">
        <f>+AVERAGE(TC!C130:C149)</f>
        <v>900.21726125000009</v>
      </c>
      <c r="D121" s="41">
        <f>+AVERAGE(TC!D130:D149)</f>
        <v>3399.57390515</v>
      </c>
      <c r="E121" s="41">
        <f>+AVERAGE(TC!E130:E149)</f>
        <v>5.7635321000000008</v>
      </c>
      <c r="F121" s="41">
        <f>+AVERAGE(TC!F130:F149)</f>
        <v>5021.8628575499988</v>
      </c>
      <c r="G121" s="41">
        <f>+AVERAGE(TC!G130:G149)</f>
        <v>5752.6585151000008</v>
      </c>
      <c r="H121" s="41">
        <f>+AVERAGE(TC!H130:H149)</f>
        <v>55.94443154999999</v>
      </c>
      <c r="I121" s="41">
        <f>+AVERAGE(TC!I130:I149)</f>
        <v>258.12838850000003</v>
      </c>
      <c r="J121" s="41">
        <f>+AVERAGE(TC!J130:J149)</f>
        <v>429.66290184999997</v>
      </c>
      <c r="K121" s="41">
        <f>+AVERAGE(TC!K130:K149)</f>
        <v>901.32308375000014</v>
      </c>
      <c r="L121" s="41">
        <f>+AVERAGE(TC!L130:L149)</f>
        <v>4588.3789995499992</v>
      </c>
      <c r="M121" s="41">
        <f>+AVERAGE(TC!M130:M149)</f>
        <v>244.90636854999997</v>
      </c>
    </row>
    <row r="122" spans="1:13" x14ac:dyDescent="0.3">
      <c r="A122" s="40" t="str">
        <f>TEXT(TC!A131,"dd/mm/yyyy")&amp;" al "&amp;TEXT(TC!A150,"dd/mm/yyyy")</f>
        <v>30/04/2023 al 19/05/2023</v>
      </c>
      <c r="B122" s="42">
        <f>+AVERAGE(TC!B131:B150)</f>
        <v>3062.6853157500004</v>
      </c>
      <c r="C122" s="42">
        <f>+AVERAGE(TC!C131:C150)</f>
        <v>899.40233999999998</v>
      </c>
      <c r="D122" s="42">
        <f>+AVERAGE(TC!D131:D150)</f>
        <v>3394.8077956000002</v>
      </c>
      <c r="E122" s="42">
        <f>+AVERAGE(TC!E131:E150)</f>
        <v>5.7559941000000006</v>
      </c>
      <c r="F122" s="42">
        <f>+AVERAGE(TC!F131:F150)</f>
        <v>5008.0087105000002</v>
      </c>
      <c r="G122" s="42">
        <f>+AVERAGE(TC!G131:G150)</f>
        <v>5740.4246976000004</v>
      </c>
      <c r="H122" s="42">
        <f>+AVERAGE(TC!H131:H150)</f>
        <v>55.82666055</v>
      </c>
      <c r="I122" s="42">
        <f>+AVERAGE(TC!I131:I150)</f>
        <v>257.95492855000003</v>
      </c>
      <c r="J122" s="42">
        <f>+AVERAGE(TC!J131:J150)</f>
        <v>428.61727839999992</v>
      </c>
      <c r="K122" s="42">
        <f>+AVERAGE(TC!K131:K150)</f>
        <v>900.48632025000006</v>
      </c>
      <c r="L122" s="42">
        <f>+AVERAGE(TC!L131:L150)</f>
        <v>4581.0109995499997</v>
      </c>
      <c r="M122" s="42">
        <f>+AVERAGE(TC!M131:M150)</f>
        <v>243.74777705000002</v>
      </c>
    </row>
    <row r="123" spans="1:13" x14ac:dyDescent="0.3">
      <c r="A123" s="39" t="str">
        <f>TEXT(TC!A132,"dd/mm/yyyy")&amp;" al "&amp;TEXT(TC!A151,"dd/mm/yyyy")</f>
        <v>01/05/2023 al 20/05/2023</v>
      </c>
      <c r="B123" s="41">
        <f>+AVERAGE(TC!B132:B151)</f>
        <v>3059.1466637500007</v>
      </c>
      <c r="C123" s="41">
        <f>+AVERAGE(TC!C132:C151)</f>
        <v>898.4804989999999</v>
      </c>
      <c r="D123" s="41">
        <f>+AVERAGE(TC!D132:D151)</f>
        <v>3390.3018830999999</v>
      </c>
      <c r="E123" s="41">
        <f>+AVERAGE(TC!E132:E151)</f>
        <v>5.7488970999999998</v>
      </c>
      <c r="F123" s="41">
        <f>+AVERAGE(TC!F132:F151)</f>
        <v>4994.5337264999998</v>
      </c>
      <c r="G123" s="41">
        <f>+AVERAGE(TC!G132:G151)</f>
        <v>5728.6280581000001</v>
      </c>
      <c r="H123" s="41">
        <f>+AVERAGE(TC!H132:H151)</f>
        <v>55.713141499999992</v>
      </c>
      <c r="I123" s="41">
        <f>+AVERAGE(TC!I132:I151)</f>
        <v>257.80131960000006</v>
      </c>
      <c r="J123" s="41">
        <f>+AVERAGE(TC!J132:J151)</f>
        <v>427.60397894999988</v>
      </c>
      <c r="K123" s="41">
        <f>+AVERAGE(TC!K132:K151)</f>
        <v>899.53600900000004</v>
      </c>
      <c r="L123" s="41">
        <f>+AVERAGE(TC!L132:L151)</f>
        <v>4573.9944995499991</v>
      </c>
      <c r="M123" s="41">
        <f>+AVERAGE(TC!M132:M151)</f>
        <v>242.60723549999997</v>
      </c>
    </row>
    <row r="124" spans="1:13" x14ac:dyDescent="0.3">
      <c r="A124" s="40" t="str">
        <f>TEXT(TC!A133,"dd/mm/yyyy")&amp;" al "&amp;TEXT(TC!A152,"dd/mm/yyyy")</f>
        <v>02/05/2023 al 21/05/2023</v>
      </c>
      <c r="B124" s="42">
        <f>+AVERAGE(TC!B133:B152)</f>
        <v>3054.6975568000007</v>
      </c>
      <c r="C124" s="42">
        <f>+AVERAGE(TC!C133:C152)</f>
        <v>897.94795224999996</v>
      </c>
      <c r="D124" s="42">
        <f>+AVERAGE(TC!D133:D152)</f>
        <v>3385.4462701000002</v>
      </c>
      <c r="E124" s="42">
        <f>+AVERAGE(TC!E133:E152)</f>
        <v>5.7434805499999992</v>
      </c>
      <c r="F124" s="42">
        <f>+AVERAGE(TC!F133:F152)</f>
        <v>4982.4477700499992</v>
      </c>
      <c r="G124" s="42">
        <f>+AVERAGE(TC!G133:G152)</f>
        <v>5717.9636510500004</v>
      </c>
      <c r="H124" s="42">
        <f>+AVERAGE(TC!H133:H152)</f>
        <v>55.599622450000005</v>
      </c>
      <c r="I124" s="42">
        <f>+AVERAGE(TC!I133:I152)</f>
        <v>257.56467865000002</v>
      </c>
      <c r="J124" s="42">
        <f>+AVERAGE(TC!J133:J152)</f>
        <v>426.68635549999988</v>
      </c>
      <c r="K124" s="42">
        <f>+AVERAGE(TC!K133:K152)</f>
        <v>898.99574150000012</v>
      </c>
      <c r="L124" s="42">
        <f>+AVERAGE(TC!L133:L152)</f>
        <v>4566.9779995500003</v>
      </c>
      <c r="M124" s="42">
        <f>+AVERAGE(TC!M133:M152)</f>
        <v>241.48847949999995</v>
      </c>
    </row>
    <row r="125" spans="1:13" x14ac:dyDescent="0.3">
      <c r="A125" s="39" t="str">
        <f>TEXT(TC!A134,"dd/mm/yyyy")&amp;" al "&amp;TEXT(TC!A153,"dd/mm/yyyy")</f>
        <v>03/05/2023 al 22/05/2023</v>
      </c>
      <c r="B125" s="41">
        <f>+AVERAGE(TC!B134:B153)</f>
        <v>3049.6159347500006</v>
      </c>
      <c r="C125" s="41">
        <f>+AVERAGE(TC!C134:C153)</f>
        <v>897.07171549999987</v>
      </c>
      <c r="D125" s="41">
        <f>+AVERAGE(TC!D134:D153)</f>
        <v>3381.6616666</v>
      </c>
      <c r="E125" s="41">
        <f>+AVERAGE(TC!E134:E153)</f>
        <v>5.7379619999999987</v>
      </c>
      <c r="F125" s="41">
        <f>+AVERAGE(TC!F134:F153)</f>
        <v>4970.6685515499994</v>
      </c>
      <c r="G125" s="41">
        <f>+AVERAGE(TC!G134:G153)</f>
        <v>5708.2923635000016</v>
      </c>
      <c r="H125" s="41">
        <f>+AVERAGE(TC!H134:H153)</f>
        <v>55.482817450000006</v>
      </c>
      <c r="I125" s="41">
        <f>+AVERAGE(TC!I134:I153)</f>
        <v>257.27444565000008</v>
      </c>
      <c r="J125" s="41">
        <f>+AVERAGE(TC!J134:J153)</f>
        <v>425.90151294999998</v>
      </c>
      <c r="K125" s="41">
        <f>+AVERAGE(TC!K134:K153)</f>
        <v>898.12518324999996</v>
      </c>
      <c r="L125" s="41">
        <f>+AVERAGE(TC!L134:L153)</f>
        <v>4559.9614995499996</v>
      </c>
      <c r="M125" s="41">
        <f>+AVERAGE(TC!M134:M153)</f>
        <v>240.62358399999994</v>
      </c>
    </row>
    <row r="126" spans="1:13" x14ac:dyDescent="0.3">
      <c r="A126" s="40" t="str">
        <f>TEXT(TC!A135,"dd/mm/yyyy")&amp;" al "&amp;TEXT(TC!A154,"dd/mm/yyyy")</f>
        <v>04/05/2023 al 23/05/2023</v>
      </c>
      <c r="B126" s="42">
        <f>+AVERAGE(TC!B135:B154)</f>
        <v>3042.3087452500004</v>
      </c>
      <c r="C126" s="42">
        <f>+AVERAGE(TC!C135:C154)</f>
        <v>896.47991299999978</v>
      </c>
      <c r="D126" s="42">
        <f>+AVERAGE(TC!D135:D154)</f>
        <v>3376.4651156</v>
      </c>
      <c r="E126" s="42">
        <f>+AVERAGE(TC!E135:E154)</f>
        <v>5.729091949999999</v>
      </c>
      <c r="F126" s="42">
        <f>+AVERAGE(TC!F135:F154)</f>
        <v>4954.2615330499993</v>
      </c>
      <c r="G126" s="42">
        <f>+AVERAGE(TC!G135:G154)</f>
        <v>5694.246003000002</v>
      </c>
      <c r="H126" s="42">
        <f>+AVERAGE(TC!H135:H154)</f>
        <v>55.337683500000004</v>
      </c>
      <c r="I126" s="42">
        <f>+AVERAGE(TC!I135:I154)</f>
        <v>256.70619915000003</v>
      </c>
      <c r="J126" s="42">
        <f>+AVERAGE(TC!J135:J154)</f>
        <v>424.74466745000001</v>
      </c>
      <c r="K126" s="42">
        <f>+AVERAGE(TC!K135:K154)</f>
        <v>897.51892100000009</v>
      </c>
      <c r="L126" s="42">
        <f>+AVERAGE(TC!L135:L154)</f>
        <v>4550.7409996000006</v>
      </c>
      <c r="M126" s="42">
        <f>+AVERAGE(TC!M135:M154)</f>
        <v>239.51286450000003</v>
      </c>
    </row>
    <row r="127" spans="1:13" x14ac:dyDescent="0.3">
      <c r="A127" s="39" t="str">
        <f>TEXT(TC!A136,"dd/mm/yyyy")&amp;" al "&amp;TEXT(TC!A155,"dd/mm/yyyy")</f>
        <v>05/05/2023 al 24/05/2023</v>
      </c>
      <c r="B127" s="41">
        <f>+AVERAGE(TC!B136:B155)</f>
        <v>3033.8025402500002</v>
      </c>
      <c r="C127" s="41">
        <f>+AVERAGE(TC!C136:C155)</f>
        <v>895.66322474999993</v>
      </c>
      <c r="D127" s="41">
        <f>+AVERAGE(TC!D136:D155)</f>
        <v>3370.3771831500003</v>
      </c>
      <c r="E127" s="41">
        <f>+AVERAGE(TC!E136:E155)</f>
        <v>5.7158609499999997</v>
      </c>
      <c r="F127" s="41">
        <f>+AVERAGE(TC!F136:F155)</f>
        <v>4939.8135660500002</v>
      </c>
      <c r="G127" s="41">
        <f>+AVERAGE(TC!G136:G155)</f>
        <v>5679.2200510000021</v>
      </c>
      <c r="H127" s="41">
        <f>+AVERAGE(TC!H136:H155)</f>
        <v>55.207703049999999</v>
      </c>
      <c r="I127" s="41">
        <f>+AVERAGE(TC!I136:I155)</f>
        <v>256.36408165</v>
      </c>
      <c r="J127" s="41">
        <f>+AVERAGE(TC!J136:J155)</f>
        <v>423.53081649999996</v>
      </c>
      <c r="K127" s="41">
        <f>+AVERAGE(TC!K136:K155)</f>
        <v>896.68771725000011</v>
      </c>
      <c r="L127" s="41">
        <f>+AVERAGE(TC!L136:L155)</f>
        <v>4542.4769996000005</v>
      </c>
      <c r="M127" s="41">
        <f>+AVERAGE(TC!M136:M155)</f>
        <v>238.49395299999998</v>
      </c>
    </row>
    <row r="128" spans="1:13" x14ac:dyDescent="0.3">
      <c r="A128" s="40" t="str">
        <f>TEXT(TC!A137,"dd/mm/yyyy")&amp;" al "&amp;TEXT(TC!A156,"dd/mm/yyyy")</f>
        <v>06/05/2023 al 25/05/2023</v>
      </c>
      <c r="B128" s="42">
        <f>+AVERAGE(TC!B137:B156)</f>
        <v>3022.9676362000005</v>
      </c>
      <c r="C128" s="42">
        <f>+AVERAGE(TC!C137:C156)</f>
        <v>894.97656424999991</v>
      </c>
      <c r="D128" s="42">
        <f>+AVERAGE(TC!D137:D156)</f>
        <v>3361.8318026000002</v>
      </c>
      <c r="E128" s="42">
        <f>+AVERAGE(TC!E137:E156)</f>
        <v>5.7012099000000003</v>
      </c>
      <c r="F128" s="42">
        <f>+AVERAGE(TC!F137:F156)</f>
        <v>4924.4033550999993</v>
      </c>
      <c r="G128" s="42">
        <f>+AVERAGE(TC!G137:G156)</f>
        <v>5662.3712785000016</v>
      </c>
      <c r="H128" s="42">
        <f>+AVERAGE(TC!H137:H156)</f>
        <v>55.074459550000007</v>
      </c>
      <c r="I128" s="42">
        <f>+AVERAGE(TC!I137:I156)</f>
        <v>255.89428760000001</v>
      </c>
      <c r="J128" s="42">
        <f>+AVERAGE(TC!J137:J156)</f>
        <v>421.8646384999999</v>
      </c>
      <c r="K128" s="42">
        <f>+AVERAGE(TC!K137:K156)</f>
        <v>895.98663574999989</v>
      </c>
      <c r="L128" s="42">
        <f>+AVERAGE(TC!L137:L156)</f>
        <v>4534.0944996499993</v>
      </c>
      <c r="M128" s="42">
        <f>+AVERAGE(TC!M137:M156)</f>
        <v>237.27660605000005</v>
      </c>
    </row>
    <row r="129" spans="1:13" x14ac:dyDescent="0.3">
      <c r="A129" s="39" t="str">
        <f>TEXT(TC!A138,"dd/mm/yyyy")&amp;" al "&amp;TEXT(TC!A157,"dd/mm/yyyy")</f>
        <v>07/05/2023 al 26/05/2023</v>
      </c>
      <c r="B129" s="41">
        <f>+AVERAGE(TC!B138:B157)</f>
        <v>3014.9590882000002</v>
      </c>
      <c r="C129" s="41">
        <f>+AVERAGE(TC!C138:C157)</f>
        <v>894.75689624999995</v>
      </c>
      <c r="D129" s="41">
        <f>+AVERAGE(TC!D138:D157)</f>
        <v>3356.2975190500001</v>
      </c>
      <c r="E129" s="41">
        <f>+AVERAGE(TC!E138:E157)</f>
        <v>5.6932383499999997</v>
      </c>
      <c r="F129" s="41">
        <f>+AVERAGE(TC!F138:F157)</f>
        <v>4913.1769495499993</v>
      </c>
      <c r="G129" s="41">
        <f>+AVERAGE(TC!G138:G157)</f>
        <v>5650.8669670000018</v>
      </c>
      <c r="H129" s="41">
        <f>+AVERAGE(TC!H138:H157)</f>
        <v>54.999062050000006</v>
      </c>
      <c r="I129" s="41">
        <f>+AVERAGE(TC!I138:I157)</f>
        <v>255.77826109999995</v>
      </c>
      <c r="J129" s="41">
        <f>+AVERAGE(TC!J138:J157)</f>
        <v>420.52439104999996</v>
      </c>
      <c r="K129" s="41">
        <f>+AVERAGE(TC!K138:K157)</f>
        <v>895.75314849999995</v>
      </c>
      <c r="L129" s="41">
        <f>+AVERAGE(TC!L138:L157)</f>
        <v>4530.0079995999995</v>
      </c>
      <c r="M129" s="41">
        <f>+AVERAGE(TC!M138:M157)</f>
        <v>236.33151850000007</v>
      </c>
    </row>
    <row r="130" spans="1:13" x14ac:dyDescent="0.3">
      <c r="A130" s="40" t="str">
        <f>TEXT(TC!A139,"dd/mm/yyyy")&amp;" al "&amp;TEXT(TC!A158,"dd/mm/yyyy")</f>
        <v>08/05/2023 al 27/05/2023</v>
      </c>
      <c r="B130" s="42">
        <f>+AVERAGE(TC!B139:B158)</f>
        <v>3006.6521712000003</v>
      </c>
      <c r="C130" s="42">
        <f>+AVERAGE(TC!C139:C158)</f>
        <v>894.12780299999997</v>
      </c>
      <c r="D130" s="42">
        <f>+AVERAGE(TC!D139:D158)</f>
        <v>3350.4271655000002</v>
      </c>
      <c r="E130" s="42">
        <f>+AVERAGE(TC!E139:E158)</f>
        <v>5.6846973500000004</v>
      </c>
      <c r="F130" s="42">
        <f>+AVERAGE(TC!F139:F158)</f>
        <v>4901.4596970500006</v>
      </c>
      <c r="G130" s="42">
        <f>+AVERAGE(TC!G139:G158)</f>
        <v>5638.7972105000017</v>
      </c>
      <c r="H130" s="42">
        <f>+AVERAGE(TC!H139:H158)</f>
        <v>54.918112000000008</v>
      </c>
      <c r="I130" s="42">
        <f>+AVERAGE(TC!I139:I158)</f>
        <v>255.63627714999998</v>
      </c>
      <c r="J130" s="42">
        <f>+AVERAGE(TC!J139:J158)</f>
        <v>419.14275854999994</v>
      </c>
      <c r="K130" s="42">
        <f>+AVERAGE(TC!K139:K158)</f>
        <v>895.12312999999972</v>
      </c>
      <c r="L130" s="42">
        <f>+AVERAGE(TC!L139:L158)</f>
        <v>4525.462999549999</v>
      </c>
      <c r="M130" s="42">
        <f>+AVERAGE(TC!M139:M158)</f>
        <v>235.36302445000001</v>
      </c>
    </row>
    <row r="131" spans="1:13" x14ac:dyDescent="0.3">
      <c r="A131" s="39" t="str">
        <f>TEXT(TC!A140,"dd/mm/yyyy")&amp;" al "&amp;TEXT(TC!A159,"dd/mm/yyyy")</f>
        <v>09/05/2023 al 28/05/2023</v>
      </c>
      <c r="B131" s="41">
        <f>+AVERAGE(TC!B140:B159)</f>
        <v>2997.2526402000003</v>
      </c>
      <c r="C131" s="41">
        <f>+AVERAGE(TC!C140:C159)</f>
        <v>893.58748824999986</v>
      </c>
      <c r="D131" s="41">
        <f>+AVERAGE(TC!D140:D159)</f>
        <v>3343.5296599500007</v>
      </c>
      <c r="E131" s="41">
        <f>+AVERAGE(TC!E140:E159)</f>
        <v>5.6742758999999996</v>
      </c>
      <c r="F131" s="41">
        <f>+AVERAGE(TC!F140:F159)</f>
        <v>4889.5717235499997</v>
      </c>
      <c r="G131" s="41">
        <f>+AVERAGE(TC!G140:G159)</f>
        <v>5626.420156000001</v>
      </c>
      <c r="H131" s="41">
        <f>+AVERAGE(TC!H140:H159)</f>
        <v>54.837034450000012</v>
      </c>
      <c r="I131" s="41">
        <f>+AVERAGE(TC!I140:I159)</f>
        <v>255.49142614999997</v>
      </c>
      <c r="J131" s="41">
        <f>+AVERAGE(TC!J140:J159)</f>
        <v>417.59468549999991</v>
      </c>
      <c r="K131" s="41">
        <f>+AVERAGE(TC!K140:K159)</f>
        <v>894.54696899999976</v>
      </c>
      <c r="L131" s="41">
        <f>+AVERAGE(TC!L140:L159)</f>
        <v>4520.9179994999995</v>
      </c>
      <c r="M131" s="41">
        <f>+AVERAGE(TC!M140:M159)</f>
        <v>234.31435745000005</v>
      </c>
    </row>
    <row r="132" spans="1:13" x14ac:dyDescent="0.3">
      <c r="A132" s="40" t="str">
        <f>TEXT(TC!A141,"dd/mm/yyyy")&amp;" al "&amp;TEXT(TC!A160,"dd/mm/yyyy")</f>
        <v>10/05/2023 al 29/05/2023</v>
      </c>
      <c r="B132" s="42">
        <f>+AVERAGE(TC!B141:B160)</f>
        <v>2991.4570577</v>
      </c>
      <c r="C132" s="42">
        <f>+AVERAGE(TC!C141:C160)</f>
        <v>892.9645385</v>
      </c>
      <c r="D132" s="42">
        <f>+AVERAGE(TC!D141:D160)</f>
        <v>3340.0365425000009</v>
      </c>
      <c r="E132" s="42">
        <f>+AVERAGE(TC!E141:E160)</f>
        <v>5.6702563500000007</v>
      </c>
      <c r="F132" s="42">
        <f>+AVERAGE(TC!F141:F160)</f>
        <v>4882.4885624999997</v>
      </c>
      <c r="G132" s="42">
        <f>+AVERAGE(TC!G141:G160)</f>
        <v>5618.7400259500009</v>
      </c>
      <c r="H132" s="42">
        <f>+AVERAGE(TC!H141:H160)</f>
        <v>54.80009789999999</v>
      </c>
      <c r="I132" s="42">
        <f>+AVERAGE(TC!I141:I160)</f>
        <v>255.57184009999997</v>
      </c>
      <c r="J132" s="42">
        <f>+AVERAGE(TC!J141:J160)</f>
        <v>416.40119850000002</v>
      </c>
      <c r="K132" s="42">
        <f>+AVERAGE(TC!K141:K160)</f>
        <v>893.98575849999997</v>
      </c>
      <c r="L132" s="42">
        <f>+AVERAGE(TC!L141:L160)</f>
        <v>4519.4719994999987</v>
      </c>
      <c r="M132" s="42">
        <f>+AVERAGE(TC!M141:M160)</f>
        <v>233.60133395000003</v>
      </c>
    </row>
    <row r="133" spans="1:13" x14ac:dyDescent="0.3">
      <c r="A133" s="39" t="str">
        <f>TEXT(TC!A142,"dd/mm/yyyy")&amp;" al "&amp;TEXT(TC!A161,"dd/mm/yyyy")</f>
        <v>11/05/2023 al 30/05/2023</v>
      </c>
      <c r="B133" s="41">
        <f>+AVERAGE(TC!B142:B161)</f>
        <v>2983.3542516999996</v>
      </c>
      <c r="C133" s="41">
        <f>+AVERAGE(TC!C142:C161)</f>
        <v>891.97013300000003</v>
      </c>
      <c r="D133" s="41">
        <f>+AVERAGE(TC!D142:D161)</f>
        <v>3334.1812879999998</v>
      </c>
      <c r="E133" s="41">
        <f>+AVERAGE(TC!E142:E161)</f>
        <v>5.6598198500000008</v>
      </c>
      <c r="F133" s="41">
        <f>+AVERAGE(TC!F142:F161)</f>
        <v>4872.7177984999998</v>
      </c>
      <c r="G133" s="41">
        <f>+AVERAGE(TC!G142:G161)</f>
        <v>5609.1586804500012</v>
      </c>
      <c r="H133" s="41">
        <f>+AVERAGE(TC!H142:H161)</f>
        <v>54.728394399999992</v>
      </c>
      <c r="I133" s="41">
        <f>+AVERAGE(TC!I142:I161)</f>
        <v>255.32050210000003</v>
      </c>
      <c r="J133" s="41">
        <f>+AVERAGE(TC!J142:J161)</f>
        <v>414.72178199999996</v>
      </c>
      <c r="K133" s="41">
        <f>+AVERAGE(TC!K142:K161)</f>
        <v>893.03850799999998</v>
      </c>
      <c r="L133" s="41">
        <f>+AVERAGE(TC!L142:L161)</f>
        <v>4515.5379994499981</v>
      </c>
      <c r="M133" s="41">
        <f>+AVERAGE(TC!M142:M161)</f>
        <v>232.88894195000003</v>
      </c>
    </row>
    <row r="134" spans="1:13" x14ac:dyDescent="0.3">
      <c r="A134" s="40" t="str">
        <f>TEXT(TC!A143,"dd/mm/yyyy")&amp;" al "&amp;TEXT(TC!A162,"dd/mm/yyyy")</f>
        <v>12/05/2023 al 31/05/2023</v>
      </c>
      <c r="B134" s="42">
        <f>+AVERAGE(TC!B143:B162)</f>
        <v>2973.6797617000002</v>
      </c>
      <c r="C134" s="42">
        <f>+AVERAGE(TC!C143:C162)</f>
        <v>891.10222625000006</v>
      </c>
      <c r="D134" s="42">
        <f>+AVERAGE(TC!D143:D162)</f>
        <v>3327.6998805000012</v>
      </c>
      <c r="E134" s="42">
        <f>+AVERAGE(TC!E143:E162)</f>
        <v>5.6449963500000013</v>
      </c>
      <c r="F134" s="42">
        <f>+AVERAGE(TC!F143:F162)</f>
        <v>4859.5880465</v>
      </c>
      <c r="G134" s="42">
        <f>+AVERAGE(TC!G143:G162)</f>
        <v>5597.7644899999996</v>
      </c>
      <c r="H134" s="42">
        <f>+AVERAGE(TC!H143:H162)</f>
        <v>54.624315900000013</v>
      </c>
      <c r="I134" s="42">
        <f>+AVERAGE(TC!I143:I162)</f>
        <v>254.8509846</v>
      </c>
      <c r="J134" s="42">
        <f>+AVERAGE(TC!J143:J162)</f>
        <v>413.1776784999999</v>
      </c>
      <c r="K134" s="42">
        <f>+AVERAGE(TC!K143:K162)</f>
        <v>892.217805</v>
      </c>
      <c r="L134" s="42">
        <f>+AVERAGE(TC!L143:L162)</f>
        <v>4508.7009993999982</v>
      </c>
      <c r="M134" s="42">
        <f>+AVERAGE(TC!M143:M162)</f>
        <v>232.13755990000004</v>
      </c>
    </row>
    <row r="135" spans="1:13" x14ac:dyDescent="0.3">
      <c r="A135" s="39" t="str">
        <f>TEXT(TC!A144,"dd/mm/yyyy")&amp;" al "&amp;TEXT(TC!A163,"dd/mm/yyyy")</f>
        <v>13/05/2023 al 01/06/2023</v>
      </c>
      <c r="B135" s="41">
        <f>+AVERAGE(TC!B144:B163)</f>
        <v>2965.9945651499997</v>
      </c>
      <c r="C135" s="41">
        <f>+AVERAGE(TC!C144:C163)</f>
        <v>890.52061949999984</v>
      </c>
      <c r="D135" s="41">
        <f>+AVERAGE(TC!D144:D163)</f>
        <v>3321.8117095500006</v>
      </c>
      <c r="E135" s="41">
        <f>+AVERAGE(TC!E144:E163)</f>
        <v>5.6282803499999998</v>
      </c>
      <c r="F135" s="41">
        <f>+AVERAGE(TC!F144:F163)</f>
        <v>4847.6102715500001</v>
      </c>
      <c r="G135" s="41">
        <f>+AVERAGE(TC!G144:G163)</f>
        <v>5588.4453190000004</v>
      </c>
      <c r="H135" s="41">
        <f>+AVERAGE(TC!H144:H163)</f>
        <v>54.514635949999999</v>
      </c>
      <c r="I135" s="41">
        <f>+AVERAGE(TC!I144:I163)</f>
        <v>254.42054454999999</v>
      </c>
      <c r="J135" s="41">
        <f>+AVERAGE(TC!J144:J163)</f>
        <v>411.62700604999992</v>
      </c>
      <c r="K135" s="41">
        <f>+AVERAGE(TC!K144:K163)</f>
        <v>891.67702649999978</v>
      </c>
      <c r="L135" s="41">
        <f>+AVERAGE(TC!L144:L163)</f>
        <v>4500.3479994499994</v>
      </c>
      <c r="M135" s="41">
        <f>+AVERAGE(TC!M144:M163)</f>
        <v>231.53798785000004</v>
      </c>
    </row>
    <row r="136" spans="1:13" x14ac:dyDescent="0.3">
      <c r="A136" s="40" t="str">
        <f>TEXT(TC!A145,"dd/mm/yyyy")&amp;" al "&amp;TEXT(TC!A164,"dd/mm/yyyy")</f>
        <v>14/05/2023 al 02/06/2023</v>
      </c>
      <c r="B136" s="42">
        <f>+AVERAGE(TC!B145:B164)</f>
        <v>2960.0137575999997</v>
      </c>
      <c r="C136" s="42">
        <f>+AVERAGE(TC!C145:C164)</f>
        <v>889.78529325000022</v>
      </c>
      <c r="D136" s="42">
        <f>+AVERAGE(TC!D145:D164)</f>
        <v>3317.1714930000003</v>
      </c>
      <c r="E136" s="42">
        <f>+AVERAGE(TC!E145:E164)</f>
        <v>5.6152257999999993</v>
      </c>
      <c r="F136" s="42">
        <f>+AVERAGE(TC!F145:F164)</f>
        <v>4836.2276761000012</v>
      </c>
      <c r="G136" s="42">
        <f>+AVERAGE(TC!G145:G164)</f>
        <v>5579.1107810499998</v>
      </c>
      <c r="H136" s="42">
        <f>+AVERAGE(TC!H145:H164)</f>
        <v>54.416227450000008</v>
      </c>
      <c r="I136" s="42">
        <f>+AVERAGE(TC!I145:I164)</f>
        <v>254.07881655</v>
      </c>
      <c r="J136" s="42">
        <f>+AVERAGE(TC!J145:J164)</f>
        <v>410.31444105000003</v>
      </c>
      <c r="K136" s="42">
        <f>+AVERAGE(TC!K145:K164)</f>
        <v>890.98230624999997</v>
      </c>
      <c r="L136" s="42">
        <f>+AVERAGE(TC!L145:L164)</f>
        <v>4492.6504994499992</v>
      </c>
      <c r="M136" s="42">
        <f>+AVERAGE(TC!M145:M164)</f>
        <v>231.04089384999997</v>
      </c>
    </row>
    <row r="137" spans="1:13" x14ac:dyDescent="0.3">
      <c r="A137" s="39" t="str">
        <f>TEXT(TC!A146,"dd/mm/yyyy")&amp;" al "&amp;TEXT(TC!A165,"dd/mm/yyyy")</f>
        <v>15/05/2023 al 03/06/2023</v>
      </c>
      <c r="B137" s="41">
        <f>+AVERAGE(TC!B146:B165)</f>
        <v>2952.2244885499995</v>
      </c>
      <c r="C137" s="41">
        <f>+AVERAGE(TC!C146:C165)</f>
        <v>889.04996700000015</v>
      </c>
      <c r="D137" s="41">
        <f>+AVERAGE(TC!D146:D165)</f>
        <v>3310.4973594500007</v>
      </c>
      <c r="E137" s="41">
        <f>+AVERAGE(TC!E146:E165)</f>
        <v>5.5987407999999999</v>
      </c>
      <c r="F137" s="41">
        <f>+AVERAGE(TC!F146:F165)</f>
        <v>4821.9121931500003</v>
      </c>
      <c r="G137" s="41">
        <f>+AVERAGE(TC!G146:G165)</f>
        <v>5566.3629035499998</v>
      </c>
      <c r="H137" s="41">
        <f>+AVERAGE(TC!H146:H165)</f>
        <v>54.284597949999998</v>
      </c>
      <c r="I137" s="41">
        <f>+AVERAGE(TC!I146:I165)</f>
        <v>253.5806796</v>
      </c>
      <c r="J137" s="41">
        <f>+AVERAGE(TC!J146:J165)</f>
        <v>408.75366209999993</v>
      </c>
      <c r="K137" s="41">
        <f>+AVERAGE(TC!K146:K165)</f>
        <v>890.28758600000003</v>
      </c>
      <c r="L137" s="41">
        <f>+AVERAGE(TC!L146:L165)</f>
        <v>4482.2184994999998</v>
      </c>
      <c r="M137" s="41">
        <f>+AVERAGE(TC!M146:M165)</f>
        <v>230.40361834999999</v>
      </c>
    </row>
    <row r="138" spans="1:13" x14ac:dyDescent="0.3">
      <c r="A138" s="40" t="str">
        <f>TEXT(TC!A147,"dd/mm/yyyy")&amp;" al "&amp;TEXT(TC!A166,"dd/mm/yyyy")</f>
        <v>16/05/2023 al 04/06/2023</v>
      </c>
      <c r="B138" s="42">
        <f>+AVERAGE(TC!B147:B166)</f>
        <v>2943.6364425000002</v>
      </c>
      <c r="C138" s="42">
        <f>+AVERAGE(TC!C147:C166)</f>
        <v>888.23795725000014</v>
      </c>
      <c r="D138" s="42">
        <f>+AVERAGE(TC!D147:D166)</f>
        <v>3303.3294109000003</v>
      </c>
      <c r="E138" s="42">
        <f>+AVERAGE(TC!E147:E166)</f>
        <v>5.5805333499999996</v>
      </c>
      <c r="F138" s="42">
        <f>+AVERAGE(TC!F147:F166)</f>
        <v>4807.5282436500011</v>
      </c>
      <c r="G138" s="42">
        <f>+AVERAGE(TC!G147:G166)</f>
        <v>5552.7135490000001</v>
      </c>
      <c r="H138" s="42">
        <f>+AVERAGE(TC!H147:H166)</f>
        <v>54.157650900000007</v>
      </c>
      <c r="I138" s="42">
        <f>+AVERAGE(TC!I147:I166)</f>
        <v>253.05379714999998</v>
      </c>
      <c r="J138" s="42">
        <f>+AVERAGE(TC!J147:J166)</f>
        <v>407.05484209999997</v>
      </c>
      <c r="K138" s="42">
        <f>+AVERAGE(TC!K147:K166)</f>
        <v>889.48775999999998</v>
      </c>
      <c r="L138" s="42">
        <f>+AVERAGE(TC!L147:L166)</f>
        <v>4471.7864995500004</v>
      </c>
      <c r="M138" s="42">
        <f>+AVERAGE(TC!M147:M166)</f>
        <v>229.58665584999994</v>
      </c>
    </row>
    <row r="139" spans="1:13" x14ac:dyDescent="0.3">
      <c r="A139" s="39" t="str">
        <f>TEXT(TC!A148,"dd/mm/yyyy")&amp;" al "&amp;TEXT(TC!A167,"dd/mm/yyyy")</f>
        <v>17/05/2023 al 05/06/2023</v>
      </c>
      <c r="B139" s="41">
        <f>+AVERAGE(TC!B148:B167)</f>
        <v>2937.68008495</v>
      </c>
      <c r="C139" s="41">
        <f>+AVERAGE(TC!C148:C167)</f>
        <v>887.75748249999992</v>
      </c>
      <c r="D139" s="41">
        <f>+AVERAGE(TC!D148:D167)</f>
        <v>3297.9894509000005</v>
      </c>
      <c r="E139" s="41">
        <f>+AVERAGE(TC!E148:E167)</f>
        <v>5.5700638499999986</v>
      </c>
      <c r="F139" s="41">
        <f>+AVERAGE(TC!F148:F167)</f>
        <v>4795.9651346500013</v>
      </c>
      <c r="G139" s="41">
        <f>+AVERAGE(TC!G148:G167)</f>
        <v>5541.4145544500007</v>
      </c>
      <c r="H139" s="41">
        <f>+AVERAGE(TC!H148:H167)</f>
        <v>54.051088900000003</v>
      </c>
      <c r="I139" s="41">
        <f>+AVERAGE(TC!I148:I167)</f>
        <v>252.62000565000002</v>
      </c>
      <c r="J139" s="41">
        <f>+AVERAGE(TC!J148:J167)</f>
        <v>405.73000409999997</v>
      </c>
      <c r="K139" s="41">
        <f>+AVERAGE(TC!K148:K167)</f>
        <v>888.98597274999997</v>
      </c>
      <c r="L139" s="41">
        <f>+AVERAGE(TC!L148:L167)</f>
        <v>4464.2519996000001</v>
      </c>
      <c r="M139" s="41">
        <f>+AVERAGE(TC!M148:M167)</f>
        <v>229.07526779999995</v>
      </c>
    </row>
    <row r="140" spans="1:13" x14ac:dyDescent="0.3">
      <c r="A140" s="40" t="str">
        <f>TEXT(TC!A149,"dd/mm/yyyy")&amp;" al "&amp;TEXT(TC!A168,"dd/mm/yyyy")</f>
        <v>18/05/2023 al 06/06/2023</v>
      </c>
      <c r="B140" s="42">
        <f>+AVERAGE(TC!B149:B168)</f>
        <v>2930.6644784</v>
      </c>
      <c r="C140" s="42">
        <f>+AVERAGE(TC!C149:C168)</f>
        <v>888.12270624999996</v>
      </c>
      <c r="D140" s="42">
        <f>+AVERAGE(TC!D149:D168)</f>
        <v>3290.5450754000003</v>
      </c>
      <c r="E140" s="42">
        <f>+AVERAGE(TC!E149:E168)</f>
        <v>5.5567343499999993</v>
      </c>
      <c r="F140" s="42">
        <f>+AVERAGE(TC!F149:F168)</f>
        <v>4781.0163146000004</v>
      </c>
      <c r="G140" s="42">
        <f>+AVERAGE(TC!G149:G168)</f>
        <v>5526.1465974000002</v>
      </c>
      <c r="H140" s="42">
        <f>+AVERAGE(TC!H149:H168)</f>
        <v>53.907868399999998</v>
      </c>
      <c r="I140" s="42">
        <f>+AVERAGE(TC!I149:I168)</f>
        <v>252.10605465000003</v>
      </c>
      <c r="J140" s="42">
        <f>+AVERAGE(TC!J149:J168)</f>
        <v>404.22299009999995</v>
      </c>
      <c r="K140" s="42">
        <f>+AVERAGE(TC!K149:K168)</f>
        <v>889.37962649999986</v>
      </c>
      <c r="L140" s="42">
        <f>+AVERAGE(TC!L149:L168)</f>
        <v>4453.0239996500013</v>
      </c>
      <c r="M140" s="42">
        <f>+AVERAGE(TC!M149:M168)</f>
        <v>228.51599424999995</v>
      </c>
    </row>
    <row r="141" spans="1:13" x14ac:dyDescent="0.3">
      <c r="A141" s="39" t="str">
        <f>TEXT(TC!A150,"dd/mm/yyyy")&amp;" al "&amp;TEXT(TC!A169,"dd/mm/yyyy")</f>
        <v>19/05/2023 al 07/06/2023</v>
      </c>
      <c r="B141" s="41">
        <f>+AVERAGE(TC!B150:B169)</f>
        <v>2922.4440224500004</v>
      </c>
      <c r="C141" s="41">
        <f>+AVERAGE(TC!C150:C169)</f>
        <v>888.56552899999986</v>
      </c>
      <c r="D141" s="41">
        <f>+AVERAGE(TC!D150:D169)</f>
        <v>3281.5494233500003</v>
      </c>
      <c r="E141" s="41">
        <f>+AVERAGE(TC!E150:E169)</f>
        <v>5.5405538500000002</v>
      </c>
      <c r="F141" s="41">
        <f>+AVERAGE(TC!F150:F169)</f>
        <v>4764.4453681000005</v>
      </c>
      <c r="G141" s="41">
        <f>+AVERAGE(TC!G150:G169)</f>
        <v>5509.7069113500011</v>
      </c>
      <c r="H141" s="41">
        <f>+AVERAGE(TC!H150:H169)</f>
        <v>53.737772450000001</v>
      </c>
      <c r="I141" s="41">
        <f>+AVERAGE(TC!I150:I169)</f>
        <v>251.56450220000002</v>
      </c>
      <c r="J141" s="41">
        <f>+AVERAGE(TC!J150:J169)</f>
        <v>402.72270804999999</v>
      </c>
      <c r="K141" s="41">
        <f>+AVERAGE(TC!K150:K169)</f>
        <v>889.816102</v>
      </c>
      <c r="L141" s="41">
        <f>+AVERAGE(TC!L150:L169)</f>
        <v>4438.8589996500014</v>
      </c>
      <c r="M141" s="41">
        <f>+AVERAGE(TC!M150:M169)</f>
        <v>227.97170224999999</v>
      </c>
    </row>
    <row r="142" spans="1:13" x14ac:dyDescent="0.3">
      <c r="A142" s="40" t="str">
        <f>TEXT(TC!A151,"dd/mm/yyyy")&amp;" al "&amp;TEXT(TC!A170,"dd/mm/yyyy")</f>
        <v>20/05/2023 al 08/06/2023</v>
      </c>
      <c r="B142" s="42">
        <f>+AVERAGE(TC!B151:B170)</f>
        <v>2913.1052680000003</v>
      </c>
      <c r="C142" s="42">
        <f>+AVERAGE(TC!C151:C170)</f>
        <v>889.08509174999983</v>
      </c>
      <c r="D142" s="42">
        <f>+AVERAGE(TC!D151:D170)</f>
        <v>3271.7146454000003</v>
      </c>
      <c r="E142" s="42">
        <f>+AVERAGE(TC!E151:E170)</f>
        <v>5.5230503999999998</v>
      </c>
      <c r="F142" s="42">
        <f>+AVERAGE(TC!F151:F170)</f>
        <v>4747.2434266500004</v>
      </c>
      <c r="G142" s="42">
        <f>+AVERAGE(TC!G151:G170)</f>
        <v>5492.3147504000008</v>
      </c>
      <c r="H142" s="42">
        <f>+AVERAGE(TC!H151:H170)</f>
        <v>53.551611449999996</v>
      </c>
      <c r="I142" s="42">
        <f>+AVERAGE(TC!I151:I170)</f>
        <v>250.87044965000001</v>
      </c>
      <c r="J142" s="42">
        <f>+AVERAGE(TC!J151:J170)</f>
        <v>401.25581654999996</v>
      </c>
      <c r="K142" s="42">
        <f>+AVERAGE(TC!K151:K170)</f>
        <v>890.35022699999968</v>
      </c>
      <c r="L142" s="42">
        <f>+AVERAGE(TC!L151:L170)</f>
        <v>4423.2339996500014</v>
      </c>
      <c r="M142" s="42">
        <f>+AVERAGE(TC!M151:M170)</f>
        <v>227.52621275000001</v>
      </c>
    </row>
    <row r="143" spans="1:13" x14ac:dyDescent="0.3">
      <c r="A143" s="39" t="str">
        <f>TEXT(TC!A152,"dd/mm/yyyy")&amp;" al "&amp;TEXT(TC!A171,"dd/mm/yyyy")</f>
        <v>21/05/2023 al 09/06/2023</v>
      </c>
      <c r="B143" s="41">
        <f>+AVERAGE(TC!B152:B171)</f>
        <v>2903.3174129500003</v>
      </c>
      <c r="C143" s="41">
        <f>+AVERAGE(TC!C152:C171)</f>
        <v>889.66861725000001</v>
      </c>
      <c r="D143" s="41">
        <f>+AVERAGE(TC!D152:D171)</f>
        <v>3261.0452674000003</v>
      </c>
      <c r="E143" s="41">
        <f>+AVERAGE(TC!E152:E171)</f>
        <v>5.5052969499999991</v>
      </c>
      <c r="F143" s="41">
        <f>+AVERAGE(TC!F152:F171)</f>
        <v>4727.8098346500001</v>
      </c>
      <c r="G143" s="41">
        <f>+AVERAGE(TC!G152:G171)</f>
        <v>5473.6192764500001</v>
      </c>
      <c r="H143" s="41">
        <f>+AVERAGE(TC!H152:H171)</f>
        <v>53.346994449999997</v>
      </c>
      <c r="I143" s="41">
        <f>+AVERAGE(TC!I152:I171)</f>
        <v>250.14295559999999</v>
      </c>
      <c r="J143" s="41">
        <f>+AVERAGE(TC!J152:J171)</f>
        <v>399.88382949999993</v>
      </c>
      <c r="K143" s="41">
        <f>+AVERAGE(TC!K152:K171)</f>
        <v>890.9484074999998</v>
      </c>
      <c r="L143" s="41">
        <f>+AVERAGE(TC!L152:L171)</f>
        <v>4405.7994996000007</v>
      </c>
      <c r="M143" s="41">
        <f>+AVERAGE(TC!M152:M171)</f>
        <v>227.07425625000002</v>
      </c>
    </row>
    <row r="144" spans="1:13" x14ac:dyDescent="0.3">
      <c r="A144" s="40" t="str">
        <f>TEXT(TC!A153,"dd/mm/yyyy")&amp;" al "&amp;TEXT(TC!A172,"dd/mm/yyyy")</f>
        <v>22/05/2023 al 10/06/2023</v>
      </c>
      <c r="B144" s="42">
        <f>+AVERAGE(TC!B153:B172)</f>
        <v>2893.3164474499999</v>
      </c>
      <c r="C144" s="42">
        <f>+AVERAGE(TC!C153:C172)</f>
        <v>890.30701449999992</v>
      </c>
      <c r="D144" s="42">
        <f>+AVERAGE(TC!D153:D172)</f>
        <v>3250.1385893500001</v>
      </c>
      <c r="E144" s="42">
        <f>+AVERAGE(TC!E153:E172)</f>
        <v>5.4871409999999994</v>
      </c>
      <c r="F144" s="42">
        <f>+AVERAGE(TC!F153:F172)</f>
        <v>4708.03632165</v>
      </c>
      <c r="G144" s="42">
        <f>+AVERAGE(TC!G153:G172)</f>
        <v>5454.5262589499998</v>
      </c>
      <c r="H144" s="42">
        <f>+AVERAGE(TC!H153:H172)</f>
        <v>53.138545499999999</v>
      </c>
      <c r="I144" s="42">
        <f>+AVERAGE(TC!I153:I172)</f>
        <v>249.39722655</v>
      </c>
      <c r="J144" s="42">
        <f>+AVERAGE(TC!J153:J172)</f>
        <v>398.48243394999997</v>
      </c>
      <c r="K144" s="42">
        <f>+AVERAGE(TC!K153:K172)</f>
        <v>891.60181149999994</v>
      </c>
      <c r="L144" s="42">
        <f>+AVERAGE(TC!L153:L172)</f>
        <v>4388.0489995500011</v>
      </c>
      <c r="M144" s="42">
        <f>+AVERAGE(TC!M153:M172)</f>
        <v>226.60540229999998</v>
      </c>
    </row>
    <row r="145" spans="1:13" x14ac:dyDescent="0.3">
      <c r="A145" s="39" t="str">
        <f>TEXT(TC!A154,"dd/mm/yyyy")&amp;" al "&amp;TEXT(TC!A173,"dd/mm/yyyy")</f>
        <v>23/05/2023 al 11/06/2023</v>
      </c>
      <c r="B145" s="41">
        <f>+AVERAGE(TC!B154:B173)</f>
        <v>2883.6211670000002</v>
      </c>
      <c r="C145" s="41">
        <f>+AVERAGE(TC!C154:C173)</f>
        <v>890.99224649999996</v>
      </c>
      <c r="D145" s="41">
        <f>+AVERAGE(TC!D154:D173)</f>
        <v>3239.3001268500002</v>
      </c>
      <c r="E145" s="41">
        <f>+AVERAGE(TC!E154:E173)</f>
        <v>5.4696900499999987</v>
      </c>
      <c r="F145" s="41">
        <f>+AVERAGE(TC!F154:F173)</f>
        <v>4687.9910882000004</v>
      </c>
      <c r="G145" s="41">
        <f>+AVERAGE(TC!G154:G173)</f>
        <v>5435.8408219500006</v>
      </c>
      <c r="H145" s="41">
        <f>+AVERAGE(TC!H154:H173)</f>
        <v>52.935429050000003</v>
      </c>
      <c r="I145" s="41">
        <f>+AVERAGE(TC!I154:I173)</f>
        <v>248.77735149999998</v>
      </c>
      <c r="J145" s="41">
        <f>+AVERAGE(TC!J154:J173)</f>
        <v>397.12307995000003</v>
      </c>
      <c r="K145" s="41">
        <f>+AVERAGE(TC!K154:K173)</f>
        <v>892.28826774999982</v>
      </c>
      <c r="L145" s="41">
        <f>+AVERAGE(TC!L154:L173)</f>
        <v>4370.2984994999997</v>
      </c>
      <c r="M145" s="41">
        <f>+AVERAGE(TC!M154:M173)</f>
        <v>226.00674034999997</v>
      </c>
    </row>
    <row r="146" spans="1:13" x14ac:dyDescent="0.3">
      <c r="A146" s="40" t="str">
        <f>TEXT(TC!A155,"dd/mm/yyyy")&amp;" al "&amp;TEXT(TC!A174,"dd/mm/yyyy")</f>
        <v>24/05/2023 al 12/06/2023</v>
      </c>
      <c r="B146" s="42">
        <f>+AVERAGE(TC!B155:B174)</f>
        <v>2874.5283814500003</v>
      </c>
      <c r="C146" s="42">
        <f>+AVERAGE(TC!C155:C174)</f>
        <v>891.68282424999984</v>
      </c>
      <c r="D146" s="42">
        <f>+AVERAGE(TC!D155:D174)</f>
        <v>3227.6728903500002</v>
      </c>
      <c r="E146" s="42">
        <f>+AVERAGE(TC!E155:E174)</f>
        <v>5.4443785999999994</v>
      </c>
      <c r="F146" s="42">
        <f>+AVERAGE(TC!F155:F174)</f>
        <v>4668.2117946999997</v>
      </c>
      <c r="G146" s="42">
        <f>+AVERAGE(TC!G155:G174)</f>
        <v>5415.6162399500008</v>
      </c>
      <c r="H146" s="42">
        <f>+AVERAGE(TC!H155:H174)</f>
        <v>52.732369500000004</v>
      </c>
      <c r="I146" s="42">
        <f>+AVERAGE(TC!I155:I174)</f>
        <v>248.23520145000003</v>
      </c>
      <c r="J146" s="42">
        <f>+AVERAGE(TC!J155:J174)</f>
        <v>395.69112394999996</v>
      </c>
      <c r="K146" s="42">
        <f>+AVERAGE(TC!K155:K174)</f>
        <v>892.99382800000001</v>
      </c>
      <c r="L146" s="42">
        <f>+AVERAGE(TC!L155:L174)</f>
        <v>4352.5479994500001</v>
      </c>
      <c r="M146" s="42">
        <f>+AVERAGE(TC!M155:M174)</f>
        <v>225.46085240000002</v>
      </c>
    </row>
    <row r="147" spans="1:13" x14ac:dyDescent="0.3">
      <c r="A147" s="39" t="str">
        <f>TEXT(TC!A156,"dd/mm/yyyy")&amp;" al "&amp;TEXT(TC!A175,"dd/mm/yyyy")</f>
        <v>25/05/2023 al 13/06/2023</v>
      </c>
      <c r="B147" s="41">
        <f>+AVERAGE(TC!B156:B175)</f>
        <v>2869.07122445</v>
      </c>
      <c r="C147" s="41">
        <f>+AVERAGE(TC!C156:C175)</f>
        <v>892.16275349999978</v>
      </c>
      <c r="D147" s="41">
        <f>+AVERAGE(TC!D156:D175)</f>
        <v>3219.00633135</v>
      </c>
      <c r="E147" s="41">
        <f>+AVERAGE(TC!E156:E175)</f>
        <v>5.4263111000000004</v>
      </c>
      <c r="F147" s="41">
        <f>+AVERAGE(TC!F156:F175)</f>
        <v>4651.3879546500011</v>
      </c>
      <c r="G147" s="41">
        <f>+AVERAGE(TC!G156:G175)</f>
        <v>5400.3255040000004</v>
      </c>
      <c r="H147" s="41">
        <f>+AVERAGE(TC!H156:H175)</f>
        <v>52.542944950000006</v>
      </c>
      <c r="I147" s="41">
        <f>+AVERAGE(TC!I156:I175)</f>
        <v>247.71057490000004</v>
      </c>
      <c r="J147" s="41">
        <f>+AVERAGE(TC!J156:J175)</f>
        <v>394.76546439999993</v>
      </c>
      <c r="K147" s="41">
        <f>+AVERAGE(TC!K156:K175)</f>
        <v>893.47388699999988</v>
      </c>
      <c r="L147" s="41">
        <f>+AVERAGE(TC!L156:L175)</f>
        <v>4336.1404993999995</v>
      </c>
      <c r="M147" s="41">
        <f>+AVERAGE(TC!M156:M175)</f>
        <v>224.99171944999998</v>
      </c>
    </row>
    <row r="148" spans="1:13" x14ac:dyDescent="0.3">
      <c r="A148" s="40" t="str">
        <f>TEXT(TC!A157,"dd/mm/yyyy")&amp;" al "&amp;TEXT(TC!A176,"dd/mm/yyyy")</f>
        <v>26/05/2023 al 14/06/2023</v>
      </c>
      <c r="B148" s="42">
        <f>+AVERAGE(TC!B157:B176)</f>
        <v>2867.2318205000001</v>
      </c>
      <c r="C148" s="42">
        <f>+AVERAGE(TC!C157:C176)</f>
        <v>893.23107149999976</v>
      </c>
      <c r="D148" s="42">
        <f>+AVERAGE(TC!D157:D176)</f>
        <v>3213.3777563499998</v>
      </c>
      <c r="E148" s="42">
        <f>+AVERAGE(TC!E157:E176)</f>
        <v>5.4136276500000005</v>
      </c>
      <c r="F148" s="42">
        <f>+AVERAGE(TC!F157:F176)</f>
        <v>4639.9371936500002</v>
      </c>
      <c r="G148" s="42">
        <f>+AVERAGE(TC!G157:G176)</f>
        <v>5391.6847270500002</v>
      </c>
      <c r="H148" s="42">
        <f>+AVERAGE(TC!H157:H176)</f>
        <v>52.40380050000001</v>
      </c>
      <c r="I148" s="42">
        <f>+AVERAGE(TC!I157:I176)</f>
        <v>247.45766840000005</v>
      </c>
      <c r="J148" s="42">
        <f>+AVERAGE(TC!J157:J176)</f>
        <v>394.48662085000001</v>
      </c>
      <c r="K148" s="42">
        <f>+AVERAGE(TC!K157:K176)</f>
        <v>894.5297787500001</v>
      </c>
      <c r="L148" s="42">
        <f>+AVERAGE(TC!L157:L176)</f>
        <v>4323.0089994</v>
      </c>
      <c r="M148" s="42">
        <f>+AVERAGE(TC!M157:M176)</f>
        <v>225.12856890000003</v>
      </c>
    </row>
    <row r="149" spans="1:13" x14ac:dyDescent="0.3">
      <c r="A149" s="39" t="str">
        <f>TEXT(TC!A158,"dd/mm/yyyy")&amp;" al "&amp;TEXT(TC!A177,"dd/mm/yyyy")</f>
        <v>27/05/2023 al 15/06/2023</v>
      </c>
      <c r="B149" s="41">
        <f>+AVERAGE(TC!B158:B177)</f>
        <v>2865.184741</v>
      </c>
      <c r="C149" s="41">
        <f>+AVERAGE(TC!C158:C177)</f>
        <v>894.71639474999972</v>
      </c>
      <c r="D149" s="41">
        <f>+AVERAGE(TC!D158:D177)</f>
        <v>3207.4282983999997</v>
      </c>
      <c r="E149" s="41">
        <f>+AVERAGE(TC!E158:E177)</f>
        <v>5.3983922000000009</v>
      </c>
      <c r="F149" s="41">
        <f>+AVERAGE(TC!F158:F177)</f>
        <v>4628.8023096500001</v>
      </c>
      <c r="G149" s="41">
        <f>+AVERAGE(TC!G158:G177)</f>
        <v>5382.5316075499995</v>
      </c>
      <c r="H149" s="41">
        <f>+AVERAGE(TC!H158:H177)</f>
        <v>52.24112150000002</v>
      </c>
      <c r="I149" s="41">
        <f>+AVERAGE(TC!I158:I177)</f>
        <v>246.94803895000004</v>
      </c>
      <c r="J149" s="41">
        <f>+AVERAGE(TC!J158:J177)</f>
        <v>394.1777543</v>
      </c>
      <c r="K149" s="41">
        <f>+AVERAGE(TC!K158:K177)</f>
        <v>896.01010900000006</v>
      </c>
      <c r="L149" s="41">
        <f>+AVERAGE(TC!L158:L177)</f>
        <v>4308.5839993999998</v>
      </c>
      <c r="M149" s="41">
        <f>+AVERAGE(TC!M158:M177)</f>
        <v>225.1136109</v>
      </c>
    </row>
    <row r="150" spans="1:13" x14ac:dyDescent="0.3">
      <c r="A150" s="40" t="str">
        <f>TEXT(TC!A159,"dd/mm/yyyy")&amp;" al "&amp;TEXT(TC!A178,"dd/mm/yyyy")</f>
        <v>28/05/2023 al 16/06/2023</v>
      </c>
      <c r="B150" s="42">
        <f>+AVERAGE(TC!B159:B178)</f>
        <v>2863.0799614999996</v>
      </c>
      <c r="C150" s="42">
        <f>+AVERAGE(TC!C159:C178)</f>
        <v>896.69709374999979</v>
      </c>
      <c r="D150" s="42">
        <f>+AVERAGE(TC!D159:D178)</f>
        <v>3201.7556313999999</v>
      </c>
      <c r="E150" s="42">
        <f>+AVERAGE(TC!E159:E178)</f>
        <v>5.3839826500000001</v>
      </c>
      <c r="F150" s="42">
        <f>+AVERAGE(TC!F159:F178)</f>
        <v>4617.4857681499998</v>
      </c>
      <c r="G150" s="42">
        <f>+AVERAGE(TC!G159:G178)</f>
        <v>5374.1922055000005</v>
      </c>
      <c r="H150" s="42">
        <f>+AVERAGE(TC!H159:H178)</f>
        <v>52.080821000000014</v>
      </c>
      <c r="I150" s="42">
        <f>+AVERAGE(TC!I159:I178)</f>
        <v>246.47022140000004</v>
      </c>
      <c r="J150" s="42">
        <f>+AVERAGE(TC!J159:J178)</f>
        <v>393.74956030000004</v>
      </c>
      <c r="K150" s="42">
        <f>+AVERAGE(TC!K159:K178)</f>
        <v>897.98637875000009</v>
      </c>
      <c r="L150" s="42">
        <f>+AVERAGE(TC!L159:L178)</f>
        <v>4293.7339994000004</v>
      </c>
      <c r="M150" s="42">
        <f>+AVERAGE(TC!M159:M178)</f>
        <v>225.18239994999999</v>
      </c>
    </row>
    <row r="151" spans="1:13" x14ac:dyDescent="0.3">
      <c r="A151" s="39" t="str">
        <f>TEXT(TC!A160,"dd/mm/yyyy")&amp;" al "&amp;TEXT(TC!A179,"dd/mm/yyyy")</f>
        <v>29/05/2023 al 17/06/2023</v>
      </c>
      <c r="B151" s="41">
        <f>+AVERAGE(TC!B160:B179)</f>
        <v>2860.3245454999997</v>
      </c>
      <c r="C151" s="41">
        <f>+AVERAGE(TC!C160:C179)</f>
        <v>898.65312174999997</v>
      </c>
      <c r="D151" s="41">
        <f>+AVERAGE(TC!D160:D179)</f>
        <v>3195.3651323999998</v>
      </c>
      <c r="E151" s="41">
        <f>+AVERAGE(TC!E160:E179)</f>
        <v>5.3683781000000002</v>
      </c>
      <c r="F151" s="41">
        <f>+AVERAGE(TC!F160:F179)</f>
        <v>4605.1345816499988</v>
      </c>
      <c r="G151" s="41">
        <f>+AVERAGE(TC!G160:G179)</f>
        <v>5364.6395545000005</v>
      </c>
      <c r="H151" s="41">
        <f>+AVERAGE(TC!H160:H179)</f>
        <v>51.908962550000012</v>
      </c>
      <c r="I151" s="41">
        <f>+AVERAGE(TC!I160:I179)</f>
        <v>245.93713990000001</v>
      </c>
      <c r="J151" s="41">
        <f>+AVERAGE(TC!J160:J179)</f>
        <v>393.23174035</v>
      </c>
      <c r="K151" s="41">
        <f>+AVERAGE(TC!K160:K179)</f>
        <v>899.9308087500001</v>
      </c>
      <c r="L151" s="41">
        <f>+AVERAGE(TC!L160:L179)</f>
        <v>4277.9369994500003</v>
      </c>
      <c r="M151" s="41">
        <f>+AVERAGE(TC!M160:M179)</f>
        <v>225.19908450000003</v>
      </c>
    </row>
    <row r="152" spans="1:13" x14ac:dyDescent="0.3">
      <c r="A152" s="40" t="str">
        <f>TEXT(TC!A161,"dd/mm/yyyy")&amp;" al "&amp;TEXT(TC!A180,"dd/mm/yyyy")</f>
        <v>30/05/2023 al 18/06/2023</v>
      </c>
      <c r="B152" s="42">
        <f>+AVERAGE(TC!B161:B180)</f>
        <v>2856.8329554999996</v>
      </c>
      <c r="C152" s="42">
        <f>+AVERAGE(TC!C161:C180)</f>
        <v>900.87338849999981</v>
      </c>
      <c r="D152" s="42">
        <f>+AVERAGE(TC!D161:D180)</f>
        <v>3188.3671298500003</v>
      </c>
      <c r="E152" s="42">
        <f>+AVERAGE(TC!E161:E180)</f>
        <v>5.3506501000000011</v>
      </c>
      <c r="F152" s="42">
        <f>+AVERAGE(TC!F161:F180)</f>
        <v>4592.7053161999993</v>
      </c>
      <c r="G152" s="42">
        <f>+AVERAGE(TC!G161:G180)</f>
        <v>5354.6295835500014</v>
      </c>
      <c r="H152" s="42">
        <f>+AVERAGE(TC!H161:H180)</f>
        <v>51.739087100000006</v>
      </c>
      <c r="I152" s="42">
        <f>+AVERAGE(TC!I161:I180)</f>
        <v>245.31440745000003</v>
      </c>
      <c r="J152" s="42">
        <f>+AVERAGE(TC!J161:J180)</f>
        <v>392.81500840000001</v>
      </c>
      <c r="K152" s="42">
        <f>+AVERAGE(TC!K161:K180)</f>
        <v>902.12083050000001</v>
      </c>
      <c r="L152" s="42">
        <f>+AVERAGE(TC!L161:L180)</f>
        <v>4262.1399995000011</v>
      </c>
      <c r="M152" s="42">
        <f>+AVERAGE(TC!M161:M180)</f>
        <v>225.24404054999999</v>
      </c>
    </row>
    <row r="153" spans="1:13" x14ac:dyDescent="0.3">
      <c r="A153" s="39" t="str">
        <f>TEXT(TC!A162,"dd/mm/yyyy")&amp;" al "&amp;TEXT(TC!A181,"dd/mm/yyyy")</f>
        <v>31/05/2023 al 19/06/2023</v>
      </c>
      <c r="B153" s="41">
        <f>+AVERAGE(TC!B162:B181)</f>
        <v>2853.4000075499998</v>
      </c>
      <c r="C153" s="41">
        <f>+AVERAGE(TC!C162:C181)</f>
        <v>902.93364699999984</v>
      </c>
      <c r="D153" s="41">
        <f>+AVERAGE(TC!D162:D181)</f>
        <v>3181.3773733500002</v>
      </c>
      <c r="E153" s="41">
        <f>+AVERAGE(TC!E162:E181)</f>
        <v>5.3338401000000015</v>
      </c>
      <c r="F153" s="41">
        <f>+AVERAGE(TC!F162:F181)</f>
        <v>4579.8426187499999</v>
      </c>
      <c r="G153" s="41">
        <f>+AVERAGE(TC!G162:G181)</f>
        <v>5343.057839000001</v>
      </c>
      <c r="H153" s="41">
        <f>+AVERAGE(TC!H162:H181)</f>
        <v>51.571692600000006</v>
      </c>
      <c r="I153" s="41">
        <f>+AVERAGE(TC!I162:I181)</f>
        <v>244.79528545000002</v>
      </c>
      <c r="J153" s="41">
        <f>+AVERAGE(TC!J162:J181)</f>
        <v>392.29012989999995</v>
      </c>
      <c r="K153" s="41">
        <f>+AVERAGE(TC!K162:K181)</f>
        <v>904.19237225000018</v>
      </c>
      <c r="L153" s="41">
        <f>+AVERAGE(TC!L162:L181)</f>
        <v>4246.342999550001</v>
      </c>
      <c r="M153" s="41">
        <f>+AVERAGE(TC!M162:M181)</f>
        <v>225.32144305000003</v>
      </c>
    </row>
    <row r="154" spans="1:13" x14ac:dyDescent="0.3">
      <c r="A154" s="40" t="str">
        <f>TEXT(TC!A163,"dd/mm/yyyy")&amp;" al "&amp;TEXT(TC!A182,"dd/mm/yyyy")</f>
        <v>01/06/2023 al 20/06/2023</v>
      </c>
      <c r="B154" s="42">
        <f>+AVERAGE(TC!B163:B182)</f>
        <v>2850.9864585999999</v>
      </c>
      <c r="C154" s="42">
        <f>+AVERAGE(TC!C163:C182)</f>
        <v>904.66277024999977</v>
      </c>
      <c r="D154" s="42">
        <f>+AVERAGE(TC!D163:D182)</f>
        <v>3175.6475458499999</v>
      </c>
      <c r="E154" s="42">
        <f>+AVERAGE(TC!E163:E182)</f>
        <v>5.3214011000000001</v>
      </c>
      <c r="F154" s="42">
        <f>+AVERAGE(TC!F163:F182)</f>
        <v>4570.8227278000004</v>
      </c>
      <c r="G154" s="42">
        <f>+AVERAGE(TC!G163:G182)</f>
        <v>5333.8532479500009</v>
      </c>
      <c r="H154" s="42">
        <f>+AVERAGE(TC!H163:H182)</f>
        <v>51.431590650000011</v>
      </c>
      <c r="I154" s="42">
        <f>+AVERAGE(TC!I163:I182)</f>
        <v>244.46597540000002</v>
      </c>
      <c r="J154" s="42">
        <f>+AVERAGE(TC!J163:J182)</f>
        <v>391.72657539999994</v>
      </c>
      <c r="K154" s="42">
        <f>+AVERAGE(TC!K163:K182)</f>
        <v>905.91740000000004</v>
      </c>
      <c r="L154" s="42">
        <f>+AVERAGE(TC!L163:L182)</f>
        <v>4233.1964996000006</v>
      </c>
      <c r="M154" s="42">
        <f>+AVERAGE(TC!M163:M182)</f>
        <v>225.48386305</v>
      </c>
    </row>
    <row r="155" spans="1:13" x14ac:dyDescent="0.3">
      <c r="A155" s="39" t="str">
        <f>TEXT(TC!A164,"dd/mm/yyyy")&amp;" al "&amp;TEXT(TC!A183,"dd/mm/yyyy")</f>
        <v>02/06/2023 al 21/06/2023</v>
      </c>
      <c r="B155" s="41">
        <f>+AVERAGE(TC!B164:B183)</f>
        <v>2846.0963921499997</v>
      </c>
      <c r="C155" s="41">
        <f>+AVERAGE(TC!C164:C183)</f>
        <v>905.84210724999991</v>
      </c>
      <c r="D155" s="41">
        <f>+AVERAGE(TC!D164:D183)</f>
        <v>3168.9116053500002</v>
      </c>
      <c r="E155" s="41">
        <f>+AVERAGE(TC!E164:E183)</f>
        <v>5.3040101499999999</v>
      </c>
      <c r="F155" s="41">
        <f>+AVERAGE(TC!F164:F183)</f>
        <v>4560.1718783000006</v>
      </c>
      <c r="G155" s="41">
        <f>+AVERAGE(TC!G164:G183)</f>
        <v>5320.4160124500004</v>
      </c>
      <c r="H155" s="41">
        <f>+AVERAGE(TC!H164:H183)</f>
        <v>51.270126100000006</v>
      </c>
      <c r="I155" s="41">
        <f>+AVERAGE(TC!I164:I183)</f>
        <v>243.91631694999995</v>
      </c>
      <c r="J155" s="41">
        <f>+AVERAGE(TC!J164:J183)</f>
        <v>391.18666740000003</v>
      </c>
      <c r="K155" s="41">
        <f>+AVERAGE(TC!K164:K183)</f>
        <v>907.09100300000011</v>
      </c>
      <c r="L155" s="41">
        <f>+AVERAGE(TC!L164:L183)</f>
        <v>4218.9509996000006</v>
      </c>
      <c r="M155" s="41">
        <f>+AVERAGE(TC!M164:M183)</f>
        <v>225.48752209999998</v>
      </c>
    </row>
    <row r="156" spans="1:13" x14ac:dyDescent="0.3">
      <c r="A156" s="40" t="str">
        <f>TEXT(TC!A165,"dd/mm/yyyy")&amp;" al "&amp;TEXT(TC!A184,"dd/mm/yyyy")</f>
        <v>03/06/2023 al 22/06/2023</v>
      </c>
      <c r="B156" s="42">
        <f>+AVERAGE(TC!B165:B184)</f>
        <v>2840.8311986999993</v>
      </c>
      <c r="C156" s="42">
        <f>+AVERAGE(TC!C165:C184)</f>
        <v>908.16631074999987</v>
      </c>
      <c r="D156" s="42">
        <f>+AVERAGE(TC!D165:D184)</f>
        <v>3162.77052035</v>
      </c>
      <c r="E156" s="42">
        <f>+AVERAGE(TC!E165:E184)</f>
        <v>5.2858396499999998</v>
      </c>
      <c r="F156" s="42">
        <f>+AVERAGE(TC!F165:F184)</f>
        <v>4551.5078382500005</v>
      </c>
      <c r="G156" s="42">
        <f>+AVERAGE(TC!G165:G184)</f>
        <v>5310.0970509000017</v>
      </c>
      <c r="H156" s="42">
        <f>+AVERAGE(TC!H165:H184)</f>
        <v>51.127976149999995</v>
      </c>
      <c r="I156" s="42">
        <f>+AVERAGE(TC!I165:I184)</f>
        <v>243.39927444999998</v>
      </c>
      <c r="J156" s="42">
        <f>+AVERAGE(TC!J165:J184)</f>
        <v>390.76010194999998</v>
      </c>
      <c r="K156" s="42">
        <f>+AVERAGE(TC!K165:K184)</f>
        <v>909.43976074999989</v>
      </c>
      <c r="L156" s="42">
        <f>+AVERAGE(TC!L165:L184)</f>
        <v>4206.3369996500023</v>
      </c>
      <c r="M156" s="42">
        <f>+AVERAGE(TC!M165:M184)</f>
        <v>225.44685609999996</v>
      </c>
    </row>
    <row r="157" spans="1:13" x14ac:dyDescent="0.3">
      <c r="A157" s="39" t="str">
        <f>TEXT(TC!A166,"dd/mm/yyyy")&amp;" al "&amp;TEXT(TC!A185,"dd/mm/yyyy")</f>
        <v>04/06/2023 al 23/06/2023</v>
      </c>
      <c r="B157" s="41">
        <f>+AVERAGE(TC!B166:B185)</f>
        <v>2834.1444062</v>
      </c>
      <c r="C157" s="41">
        <f>+AVERAGE(TC!C166:C185)</f>
        <v>910.13062750000006</v>
      </c>
      <c r="D157" s="41">
        <f>+AVERAGE(TC!D166:D185)</f>
        <v>3156.7567153500004</v>
      </c>
      <c r="E157" s="41">
        <f>+AVERAGE(TC!E166:E185)</f>
        <v>5.2667415999999996</v>
      </c>
      <c r="F157" s="41">
        <f>+AVERAGE(TC!F166:F185)</f>
        <v>4541.7914192500011</v>
      </c>
      <c r="G157" s="41">
        <f>+AVERAGE(TC!G166:G185)</f>
        <v>5299.6998819500004</v>
      </c>
      <c r="H157" s="41">
        <f>+AVERAGE(TC!H166:H185)</f>
        <v>50.98974965</v>
      </c>
      <c r="I157" s="41">
        <f>+AVERAGE(TC!I166:I185)</f>
        <v>242.90420494999998</v>
      </c>
      <c r="J157" s="41">
        <f>+AVERAGE(TC!J166:J185)</f>
        <v>389.91933439999997</v>
      </c>
      <c r="K157" s="41">
        <f>+AVERAGE(TC!K166:K185)</f>
        <v>911.42794800000013</v>
      </c>
      <c r="L157" s="41">
        <f>+AVERAGE(TC!L166:L185)</f>
        <v>4194.2664996500007</v>
      </c>
      <c r="M157" s="41">
        <f>+AVERAGE(TC!M166:M185)</f>
        <v>225.26477809999997</v>
      </c>
    </row>
    <row r="158" spans="1:13" x14ac:dyDescent="0.3">
      <c r="A158" s="40" t="str">
        <f>TEXT(TC!A167,"dd/mm/yyyy")&amp;" al "&amp;TEXT(TC!A186,"dd/mm/yyyy")</f>
        <v>05/06/2023 al 24/06/2023</v>
      </c>
      <c r="B158" s="42">
        <f>+AVERAGE(TC!B167:B186)</f>
        <v>2829.2766262499999</v>
      </c>
      <c r="C158" s="42">
        <f>+AVERAGE(TC!C167:C186)</f>
        <v>912.0949442499998</v>
      </c>
      <c r="D158" s="42">
        <f>+AVERAGE(TC!D167:D186)</f>
        <v>3152.8086468500001</v>
      </c>
      <c r="E158" s="42">
        <f>+AVERAGE(TC!E167:E186)</f>
        <v>5.2510095999999997</v>
      </c>
      <c r="F158" s="42">
        <f>+AVERAGE(TC!F167:F186)</f>
        <v>4535.0399377500016</v>
      </c>
      <c r="G158" s="42">
        <f>+AVERAGE(TC!G167:G186)</f>
        <v>5292.7654160000011</v>
      </c>
      <c r="H158" s="42">
        <f>+AVERAGE(TC!H167:H186)</f>
        <v>50.88473415</v>
      </c>
      <c r="I158" s="42">
        <f>+AVERAGE(TC!I167:I186)</f>
        <v>242.56755939999999</v>
      </c>
      <c r="J158" s="42">
        <f>+AVERAGE(TC!J167:J186)</f>
        <v>389.32924885</v>
      </c>
      <c r="K158" s="42">
        <f>+AVERAGE(TC!K167:K186)</f>
        <v>913.41613524999991</v>
      </c>
      <c r="L158" s="42">
        <f>+AVERAGE(TC!L167:L186)</f>
        <v>4184.9204996500002</v>
      </c>
      <c r="M158" s="42">
        <f>+AVERAGE(TC!M167:M186)</f>
        <v>225.22815204999992</v>
      </c>
    </row>
    <row r="159" spans="1:13" x14ac:dyDescent="0.3">
      <c r="A159" s="39" t="str">
        <f>TEXT(TC!A168,"dd/mm/yyyy")&amp;" al "&amp;TEXT(TC!A187,"dd/mm/yyyy")</f>
        <v>06/06/2023 al 25/06/2023</v>
      </c>
      <c r="B159" s="41">
        <f>+AVERAGE(TC!B168:B187)</f>
        <v>2824.2781722999998</v>
      </c>
      <c r="C159" s="41">
        <f>+AVERAGE(TC!C168:C187)</f>
        <v>914.13432799999987</v>
      </c>
      <c r="D159" s="41">
        <f>+AVERAGE(TC!D168:D187)</f>
        <v>3148.7520653000001</v>
      </c>
      <c r="E159" s="41">
        <f>+AVERAGE(TC!E168:E187)</f>
        <v>5.2350976499999993</v>
      </c>
      <c r="F159" s="41">
        <f>+AVERAGE(TC!F168:F187)</f>
        <v>4528.5933622500006</v>
      </c>
      <c r="G159" s="41">
        <f>+AVERAGE(TC!G168:G187)</f>
        <v>5287.4208170500015</v>
      </c>
      <c r="H159" s="41">
        <f>+AVERAGE(TC!H168:H187)</f>
        <v>50.791479100000004</v>
      </c>
      <c r="I159" s="41">
        <f>+AVERAGE(TC!I168:I187)</f>
        <v>242.22378434999996</v>
      </c>
      <c r="J159" s="41">
        <f>+AVERAGE(TC!J168:J187)</f>
        <v>388.79427879999997</v>
      </c>
      <c r="K159" s="41">
        <f>+AVERAGE(TC!K168:K187)</f>
        <v>915.49295625000013</v>
      </c>
      <c r="L159" s="41">
        <f>+AVERAGE(TC!L168:L187)</f>
        <v>4175.5744996500016</v>
      </c>
      <c r="M159" s="41">
        <f>+AVERAGE(TC!M168:M187)</f>
        <v>225.05280304999997</v>
      </c>
    </row>
    <row r="160" spans="1:13" x14ac:dyDescent="0.3">
      <c r="A160" s="40" t="str">
        <f>TEXT(TC!A169,"dd/mm/yyyy")&amp;" al "&amp;TEXT(TC!A188,"dd/mm/yyyy")</f>
        <v>07/06/2023 al 26/06/2023</v>
      </c>
      <c r="B160" s="42">
        <f>+AVERAGE(TC!B169:B188)</f>
        <v>2819.9998173499998</v>
      </c>
      <c r="C160" s="42">
        <f>+AVERAGE(TC!C169:C188)</f>
        <v>915.41777750000006</v>
      </c>
      <c r="D160" s="42">
        <f>+AVERAGE(TC!D169:D188)</f>
        <v>3146.6203533500002</v>
      </c>
      <c r="E160" s="42">
        <f>+AVERAGE(TC!E169:E188)</f>
        <v>5.2233736999999998</v>
      </c>
      <c r="F160" s="42">
        <f>+AVERAGE(TC!F169:F188)</f>
        <v>4525.76393525</v>
      </c>
      <c r="G160" s="42">
        <f>+AVERAGE(TC!G169:G188)</f>
        <v>5285.1563881000011</v>
      </c>
      <c r="H160" s="42">
        <f>+AVERAGE(TC!H169:H188)</f>
        <v>50.725420100000001</v>
      </c>
      <c r="I160" s="42">
        <f>+AVERAGE(TC!I169:I188)</f>
        <v>242.02878139999993</v>
      </c>
      <c r="J160" s="42">
        <f>+AVERAGE(TC!J169:J188)</f>
        <v>388.83985934999998</v>
      </c>
      <c r="K160" s="42">
        <f>+AVERAGE(TC!K169:K188)</f>
        <v>916.77739925000026</v>
      </c>
      <c r="L160" s="42">
        <f>+AVERAGE(TC!L169:L188)</f>
        <v>4168.6674996500014</v>
      </c>
      <c r="M160" s="42">
        <f>+AVERAGE(TC!M169:M188)</f>
        <v>225.05712004999995</v>
      </c>
    </row>
    <row r="161" spans="1:13" x14ac:dyDescent="0.3">
      <c r="A161" s="39" t="str">
        <f>TEXT(TC!A170,"dd/mm/yyyy")&amp;" al "&amp;TEXT(TC!A189,"dd/mm/yyyy")</f>
        <v>08/06/2023 al 27/06/2023</v>
      </c>
      <c r="B161" s="41">
        <f>+AVERAGE(TC!B170:B189)</f>
        <v>2818.1199473500001</v>
      </c>
      <c r="C161" s="41">
        <f>+AVERAGE(TC!C170:C189)</f>
        <v>916.29003550000016</v>
      </c>
      <c r="D161" s="41">
        <f>+AVERAGE(TC!D170:D189)</f>
        <v>3146.0455274000001</v>
      </c>
      <c r="E161" s="41">
        <f>+AVERAGE(TC!E170:E189)</f>
        <v>5.2161672000000001</v>
      </c>
      <c r="F161" s="41">
        <f>+AVERAGE(TC!F170:F189)</f>
        <v>4526.9323153000005</v>
      </c>
      <c r="G161" s="41">
        <f>+AVERAGE(TC!G170:G189)</f>
        <v>5286.5533921000006</v>
      </c>
      <c r="H161" s="41">
        <f>+AVERAGE(TC!H170:H189)</f>
        <v>50.697385600000004</v>
      </c>
      <c r="I161" s="41">
        <f>+AVERAGE(TC!I170:I189)</f>
        <v>242.02470239999994</v>
      </c>
      <c r="J161" s="41">
        <f>+AVERAGE(TC!J170:J189)</f>
        <v>388.9978989</v>
      </c>
      <c r="K161" s="41">
        <f>+AVERAGE(TC!K170:K189)</f>
        <v>917.67837375000022</v>
      </c>
      <c r="L161" s="41">
        <f>+AVERAGE(TC!L170:L189)</f>
        <v>4165.0339996000012</v>
      </c>
      <c r="M161" s="41">
        <f>+AVERAGE(TC!M170:M189)</f>
        <v>225.22379354999993</v>
      </c>
    </row>
    <row r="162" spans="1:13" x14ac:dyDescent="0.3">
      <c r="A162" s="40" t="str">
        <f>TEXT(TC!A171,"dd/mm/yyyy")&amp;" al "&amp;TEXT(TC!A190,"dd/mm/yyyy")</f>
        <v>09/06/2023 al 28/06/2023</v>
      </c>
      <c r="B162" s="42">
        <f>+AVERAGE(TC!B171:B190)</f>
        <v>2813.9981358</v>
      </c>
      <c r="C162" s="42">
        <f>+AVERAGE(TC!C171:C190)</f>
        <v>917.17896825000025</v>
      </c>
      <c r="D162" s="42">
        <f>+AVERAGE(TC!D171:D190)</f>
        <v>3145.0497939000002</v>
      </c>
      <c r="E162" s="42">
        <f>+AVERAGE(TC!E171:E190)</f>
        <v>5.2094746999999995</v>
      </c>
      <c r="F162" s="42">
        <f>+AVERAGE(TC!F171:F190)</f>
        <v>4526.5801448000002</v>
      </c>
      <c r="G162" s="42">
        <f>+AVERAGE(TC!G171:G190)</f>
        <v>5284.6010731000006</v>
      </c>
      <c r="H162" s="42">
        <f>+AVERAGE(TC!H171:H190)</f>
        <v>50.678934100000006</v>
      </c>
      <c r="I162" s="42">
        <f>+AVERAGE(TC!I171:I190)</f>
        <v>242.08937039999995</v>
      </c>
      <c r="J162" s="42">
        <f>+AVERAGE(TC!J171:J190)</f>
        <v>388.87289635000008</v>
      </c>
      <c r="K162" s="42">
        <f>+AVERAGE(TC!K171:K190)</f>
        <v>918.58229700000015</v>
      </c>
      <c r="L162" s="42">
        <f>+AVERAGE(TC!L171:L190)</f>
        <v>4162.2009995500002</v>
      </c>
      <c r="M162" s="42">
        <f>+AVERAGE(TC!M171:M190)</f>
        <v>225.14664549999998</v>
      </c>
    </row>
    <row r="163" spans="1:13" x14ac:dyDescent="0.3">
      <c r="A163" s="39" t="str">
        <f>TEXT(TC!A172,"dd/mm/yyyy")&amp;" al "&amp;TEXT(TC!A191,"dd/mm/yyyy")</f>
        <v>10/06/2023 al 29/06/2023</v>
      </c>
      <c r="B163" s="41">
        <f>+AVERAGE(TC!B172:B191)</f>
        <v>2811.2922983000003</v>
      </c>
      <c r="C163" s="41">
        <f>+AVERAGE(TC!C172:C191)</f>
        <v>918.20882574999996</v>
      </c>
      <c r="D163" s="41">
        <f>+AVERAGE(TC!D172:D191)</f>
        <v>3145.4517313499996</v>
      </c>
      <c r="E163" s="41">
        <f>+AVERAGE(TC!E172:E191)</f>
        <v>5.2034617000000001</v>
      </c>
      <c r="F163" s="41">
        <f>+AVERAGE(TC!F172:F191)</f>
        <v>4528.7633687500002</v>
      </c>
      <c r="G163" s="41">
        <f>+AVERAGE(TC!G172:G191)</f>
        <v>5284.729945600001</v>
      </c>
      <c r="H163" s="41">
        <f>+AVERAGE(TC!H172:H191)</f>
        <v>50.685118650000007</v>
      </c>
      <c r="I163" s="41">
        <f>+AVERAGE(TC!I172:I191)</f>
        <v>242.19668844999993</v>
      </c>
      <c r="J163" s="41">
        <f>+AVERAGE(TC!J172:J191)</f>
        <v>388.77219185000007</v>
      </c>
      <c r="K163" s="41">
        <f>+AVERAGE(TC!K172:K191)</f>
        <v>919.60597200000007</v>
      </c>
      <c r="L163" s="41">
        <f>+AVERAGE(TC!L172:L191)</f>
        <v>4161.6819996000004</v>
      </c>
      <c r="M163" s="41">
        <f>+AVERAGE(TC!M172:M191)</f>
        <v>225.06033699999995</v>
      </c>
    </row>
    <row r="164" spans="1:13" x14ac:dyDescent="0.3">
      <c r="A164" s="40" t="str">
        <f>TEXT(TC!A173,"dd/mm/yyyy")&amp;" al "&amp;TEXT(TC!A192,"dd/mm/yyyy")</f>
        <v>11/06/2023 al 30/06/2023</v>
      </c>
      <c r="B164" s="42">
        <f>+AVERAGE(TC!B173:B192)</f>
        <v>2810.0527597500004</v>
      </c>
      <c r="C164" s="42">
        <f>+AVERAGE(TC!C173:C192)</f>
        <v>919.12739424999984</v>
      </c>
      <c r="D164" s="42">
        <f>+AVERAGE(TC!D173:D192)</f>
        <v>3147.1123133499996</v>
      </c>
      <c r="E164" s="42">
        <f>+AVERAGE(TC!E173:E192)</f>
        <v>5.1989641999999998</v>
      </c>
      <c r="F164" s="42">
        <f>+AVERAGE(TC!F173:F192)</f>
        <v>4532.9173897500004</v>
      </c>
      <c r="G164" s="42">
        <f>+AVERAGE(TC!G173:G192)</f>
        <v>5288.6254886000006</v>
      </c>
      <c r="H164" s="42">
        <f>+AVERAGE(TC!H173:H192)</f>
        <v>50.708968150000011</v>
      </c>
      <c r="I164" s="42">
        <f>+AVERAGE(TC!I173:I192)</f>
        <v>242.3737405</v>
      </c>
      <c r="J164" s="42">
        <f>+AVERAGE(TC!J173:J192)</f>
        <v>388.91161685000003</v>
      </c>
      <c r="K164" s="42">
        <f>+AVERAGE(TC!K173:K192)</f>
        <v>920.51821500000005</v>
      </c>
      <c r="L164" s="42">
        <f>+AVERAGE(TC!L173:L192)</f>
        <v>4162.5629996000007</v>
      </c>
      <c r="M164" s="42">
        <f>+AVERAGE(TC!M173:M192)</f>
        <v>224.99474249999997</v>
      </c>
    </row>
    <row r="165" spans="1:13" x14ac:dyDescent="0.3">
      <c r="A165" s="39" t="str">
        <f>TEXT(TC!A174,"dd/mm/yyyy")&amp;" al "&amp;TEXT(TC!A193,"dd/mm/yyyy")</f>
        <v>12/06/2023 al 01/07/2023</v>
      </c>
      <c r="B165" s="41">
        <f>+AVERAGE(TC!B174:B193)</f>
        <v>2808.3572507500003</v>
      </c>
      <c r="C165" s="41">
        <f>+AVERAGE(TC!C174:C193)</f>
        <v>920.04596274999983</v>
      </c>
      <c r="D165" s="41">
        <f>+AVERAGE(TC!D174:D193)</f>
        <v>3148.2552303999996</v>
      </c>
      <c r="E165" s="41">
        <f>+AVERAGE(TC!E174:E193)</f>
        <v>5.1936127000000001</v>
      </c>
      <c r="F165" s="41">
        <f>+AVERAGE(TC!F174:F193)</f>
        <v>4536.3240757000003</v>
      </c>
      <c r="G165" s="41">
        <f>+AVERAGE(TC!G174:G193)</f>
        <v>5291.6501571500003</v>
      </c>
      <c r="H165" s="41">
        <f>+AVERAGE(TC!H174:H193)</f>
        <v>50.724467650000001</v>
      </c>
      <c r="I165" s="41">
        <f>+AVERAGE(TC!I174:I193)</f>
        <v>242.51085204999995</v>
      </c>
      <c r="J165" s="41">
        <f>+AVERAGE(TC!J174:J193)</f>
        <v>388.98710435000004</v>
      </c>
      <c r="K165" s="41">
        <f>+AVERAGE(TC!K174:K193)</f>
        <v>921.43045800000016</v>
      </c>
      <c r="L165" s="41">
        <f>+AVERAGE(TC!L174:L193)</f>
        <v>4162.7589996000006</v>
      </c>
      <c r="M165" s="41">
        <f>+AVERAGE(TC!M174:M193)</f>
        <v>224.89288749999997</v>
      </c>
    </row>
    <row r="166" spans="1:13" x14ac:dyDescent="0.3">
      <c r="A166" s="40" t="str">
        <f>TEXT(TC!A175,"dd/mm/yyyy")&amp;" al "&amp;TEXT(TC!A194,"dd/mm/yyyy")</f>
        <v>13/06/2023 al 02/07/2023</v>
      </c>
      <c r="B166" s="42">
        <f>+AVERAGE(TC!B175:B194)</f>
        <v>2806.5574003000002</v>
      </c>
      <c r="C166" s="42">
        <f>+AVERAGE(TC!C175:C194)</f>
        <v>921.00742299999968</v>
      </c>
      <c r="D166" s="42">
        <f>+AVERAGE(TC!D175:D194)</f>
        <v>3150.0193849499992</v>
      </c>
      <c r="E166" s="42">
        <f>+AVERAGE(TC!E175:E194)</f>
        <v>5.1958202000000009</v>
      </c>
      <c r="F166" s="42">
        <f>+AVERAGE(TC!F175:F194)</f>
        <v>4539.9290106500002</v>
      </c>
      <c r="G166" s="42">
        <f>+AVERAGE(TC!G175:G194)</f>
        <v>5296.14604065</v>
      </c>
      <c r="H166" s="42">
        <f>+AVERAGE(TC!H175:H194)</f>
        <v>50.739084700000006</v>
      </c>
      <c r="I166" s="42">
        <f>+AVERAGE(TC!I175:I194)</f>
        <v>242.64274959999997</v>
      </c>
      <c r="J166" s="42">
        <f>+AVERAGE(TC!J175:J194)</f>
        <v>389.21110430000004</v>
      </c>
      <c r="K166" s="42">
        <f>+AVERAGE(TC!K175:K194)</f>
        <v>922.38560250000012</v>
      </c>
      <c r="L166" s="42">
        <f>+AVERAGE(TC!L175:L194)</f>
        <v>4162.9549995999996</v>
      </c>
      <c r="M166" s="42">
        <f>+AVERAGE(TC!M175:M194)</f>
        <v>224.705352</v>
      </c>
    </row>
    <row r="167" spans="1:13" x14ac:dyDescent="0.3">
      <c r="A167" s="39" t="str">
        <f>TEXT(TC!A176,"dd/mm/yyyy")&amp;" al "&amp;TEXT(TC!A195,"dd/mm/yyyy")</f>
        <v>14/06/2023 al 03/07/2023</v>
      </c>
      <c r="B167" s="41">
        <f>+AVERAGE(TC!B176:B195)</f>
        <v>2804.4659228000005</v>
      </c>
      <c r="C167" s="41">
        <f>+AVERAGE(TC!C176:C195)</f>
        <v>922.04115974999991</v>
      </c>
      <c r="D167" s="41">
        <f>+AVERAGE(TC!D176:D195)</f>
        <v>3150.8732753999998</v>
      </c>
      <c r="E167" s="41">
        <f>+AVERAGE(TC!E176:E195)</f>
        <v>5.1977747000000019</v>
      </c>
      <c r="F167" s="41">
        <f>+AVERAGE(TC!F176:F195)</f>
        <v>4542.3130811499996</v>
      </c>
      <c r="G167" s="41">
        <f>+AVERAGE(TC!G176:G195)</f>
        <v>5298.1581261500005</v>
      </c>
      <c r="H167" s="41">
        <f>+AVERAGE(TC!H176:H195)</f>
        <v>50.75449720000001</v>
      </c>
      <c r="I167" s="41">
        <f>+AVERAGE(TC!I176:I195)</f>
        <v>242.77673815000003</v>
      </c>
      <c r="J167" s="41">
        <f>+AVERAGE(TC!J176:J195)</f>
        <v>389.1089508</v>
      </c>
      <c r="K167" s="41">
        <f>+AVERAGE(TC!K176:K195)</f>
        <v>923.43489175000013</v>
      </c>
      <c r="L167" s="41">
        <f>+AVERAGE(TC!L176:L195)</f>
        <v>4163.1509995999995</v>
      </c>
      <c r="M167" s="41">
        <f>+AVERAGE(TC!M176:M195)</f>
        <v>224.60843395000001</v>
      </c>
    </row>
    <row r="168" spans="1:13" x14ac:dyDescent="0.3">
      <c r="A168" s="40" t="str">
        <f>TEXT(TC!A177,"dd/mm/yyyy")&amp;" al "&amp;TEXT(TC!A196,"dd/mm/yyyy")</f>
        <v>15/06/2023 al 04/07/2023</v>
      </c>
      <c r="B168" s="42">
        <f>+AVERAGE(TC!B177:B196)</f>
        <v>2801.4422637500002</v>
      </c>
      <c r="C168" s="42">
        <f>+AVERAGE(TC!C177:C196)</f>
        <v>921.8667049999998</v>
      </c>
      <c r="D168" s="42">
        <f>+AVERAGE(TC!D177:D196)</f>
        <v>3151.3483238999993</v>
      </c>
      <c r="E168" s="42">
        <f>+AVERAGE(TC!E177:E196)</f>
        <v>5.1981751500000009</v>
      </c>
      <c r="F168" s="42">
        <f>+AVERAGE(TC!F177:F196)</f>
        <v>4542.8320001500006</v>
      </c>
      <c r="G168" s="42">
        <f>+AVERAGE(TC!G177:G196)</f>
        <v>5298.23123915</v>
      </c>
      <c r="H168" s="42">
        <f>+AVERAGE(TC!H177:H196)</f>
        <v>50.751551649999996</v>
      </c>
      <c r="I168" s="42">
        <f>+AVERAGE(TC!I177:I196)</f>
        <v>242.82009269999998</v>
      </c>
      <c r="J168" s="42">
        <f>+AVERAGE(TC!J177:J196)</f>
        <v>388.87000730000005</v>
      </c>
      <c r="K168" s="42">
        <f>+AVERAGE(TC!K177:K196)</f>
        <v>923.26708850000011</v>
      </c>
      <c r="L168" s="42">
        <f>+AVERAGE(TC!L177:L196)</f>
        <v>4162.7149995499985</v>
      </c>
      <c r="M168" s="42">
        <f>+AVERAGE(TC!M177:M196)</f>
        <v>224.36956645000001</v>
      </c>
    </row>
    <row r="169" spans="1:13" x14ac:dyDescent="0.3">
      <c r="A169" s="39" t="str">
        <f>TEXT(TC!A178,"dd/mm/yyyy")&amp;" al "&amp;TEXT(TC!A197,"dd/mm/yyyy")</f>
        <v>16/06/2023 al 05/07/2023</v>
      </c>
      <c r="B169" s="41">
        <f>+AVERAGE(TC!B178:B197)</f>
        <v>2797.3106732000001</v>
      </c>
      <c r="C169" s="41">
        <f>+AVERAGE(TC!C178:C197)</f>
        <v>920.91827949999993</v>
      </c>
      <c r="D169" s="41">
        <f>+AVERAGE(TC!D178:D197)</f>
        <v>3150.8836823499992</v>
      </c>
      <c r="E169" s="41">
        <f>+AVERAGE(TC!E178:E197)</f>
        <v>5.1975961500000007</v>
      </c>
      <c r="F169" s="41">
        <f>+AVERAGE(TC!F178:F197)</f>
        <v>4541.7895562000003</v>
      </c>
      <c r="G169" s="41">
        <f>+AVERAGE(TC!G178:G197)</f>
        <v>5297.3436721500011</v>
      </c>
      <c r="H169" s="41">
        <f>+AVERAGE(TC!H178:H197)</f>
        <v>50.7472706</v>
      </c>
      <c r="I169" s="41">
        <f>+AVERAGE(TC!I178:I197)</f>
        <v>242.95321615000003</v>
      </c>
      <c r="J169" s="41">
        <f>+AVERAGE(TC!J178:J197)</f>
        <v>388.60678085000006</v>
      </c>
      <c r="K169" s="41">
        <f>+AVERAGE(TC!K178:K197)</f>
        <v>922.33194400000014</v>
      </c>
      <c r="L169" s="41">
        <f>+AVERAGE(TC!L178:L197)</f>
        <v>4162.4774995499993</v>
      </c>
      <c r="M169" s="41">
        <f>+AVERAGE(TC!M178:M197)</f>
        <v>224.08781495000002</v>
      </c>
    </row>
    <row r="170" spans="1:13" x14ac:dyDescent="0.3">
      <c r="A170" s="40" t="str">
        <f>TEXT(TC!A179,"dd/mm/yyyy")&amp;" al "&amp;TEXT(TC!A198,"dd/mm/yyyy")</f>
        <v>17/06/2023 al 06/07/2023</v>
      </c>
      <c r="B170" s="42">
        <f>+AVERAGE(TC!B179:B198)</f>
        <v>2790.8113971499997</v>
      </c>
      <c r="C170" s="42">
        <f>+AVERAGE(TC!C179:C198)</f>
        <v>919.81676949999996</v>
      </c>
      <c r="D170" s="42">
        <f>+AVERAGE(TC!D179:D198)</f>
        <v>3147.7035978499994</v>
      </c>
      <c r="E170" s="42">
        <f>+AVERAGE(TC!E179:E198)</f>
        <v>5.191045700000001</v>
      </c>
      <c r="F170" s="42">
        <f>+AVERAGE(TC!F179:F198)</f>
        <v>4538.5941392000004</v>
      </c>
      <c r="G170" s="42">
        <f>+AVERAGE(TC!G179:G198)</f>
        <v>5292.6061627000008</v>
      </c>
      <c r="H170" s="42">
        <f>+AVERAGE(TC!H179:H198)</f>
        <v>50.708075649999998</v>
      </c>
      <c r="I170" s="42">
        <f>+AVERAGE(TC!I179:I198)</f>
        <v>242.78807364999997</v>
      </c>
      <c r="J170" s="42">
        <f>+AVERAGE(TC!J179:J198)</f>
        <v>388.00963935000004</v>
      </c>
      <c r="K170" s="42">
        <f>+AVERAGE(TC!K179:K198)</f>
        <v>921.27886100000012</v>
      </c>
      <c r="L170" s="42">
        <f>+AVERAGE(TC!L179:L198)</f>
        <v>4160.6484995499986</v>
      </c>
      <c r="M170" s="42">
        <f>+AVERAGE(TC!M179:M198)</f>
        <v>223.44285645000005</v>
      </c>
    </row>
    <row r="171" spans="1:13" x14ac:dyDescent="0.3">
      <c r="A171" s="39" t="str">
        <f>TEXT(TC!A180,"dd/mm/yyyy")&amp;" al "&amp;TEXT(TC!A199,"dd/mm/yyyy")</f>
        <v>18/06/2023 al 07/07/2023</v>
      </c>
      <c r="B171" s="41">
        <f>+AVERAGE(TC!B180:B199)</f>
        <v>2788.61304165</v>
      </c>
      <c r="C171" s="41">
        <f>+AVERAGE(TC!C180:C199)</f>
        <v>918.68887125000003</v>
      </c>
      <c r="D171" s="41">
        <f>+AVERAGE(TC!D180:D199)</f>
        <v>3148.3449273999991</v>
      </c>
      <c r="E171" s="41">
        <f>+AVERAGE(TC!E180:E199)</f>
        <v>5.1897622000000014</v>
      </c>
      <c r="F171" s="41">
        <f>+AVERAGE(TC!F180:F199)</f>
        <v>4541.8404977000009</v>
      </c>
      <c r="G171" s="41">
        <f>+AVERAGE(TC!G180:G199)</f>
        <v>5296.0742456500011</v>
      </c>
      <c r="H171" s="41">
        <f>+AVERAGE(TC!H180:H199)</f>
        <v>50.71388060000001</v>
      </c>
      <c r="I171" s="41">
        <f>+AVERAGE(TC!I180:I199)</f>
        <v>242.94727309999999</v>
      </c>
      <c r="J171" s="41">
        <f>+AVERAGE(TC!J180:J199)</f>
        <v>388.12500335000004</v>
      </c>
      <c r="K171" s="41">
        <f>+AVERAGE(TC!K180:K199)</f>
        <v>920.19933100000014</v>
      </c>
      <c r="L171" s="41">
        <f>+AVERAGE(TC!L180:L199)</f>
        <v>4163.158999549999</v>
      </c>
      <c r="M171" s="41">
        <f>+AVERAGE(TC!M180:M199)</f>
        <v>223.14553989999999</v>
      </c>
    </row>
    <row r="172" spans="1:13" x14ac:dyDescent="0.3">
      <c r="A172" s="40" t="str">
        <f>TEXT(TC!A181,"dd/mm/yyyy")&amp;" al "&amp;TEXT(TC!A200,"dd/mm/yyyy")</f>
        <v>19/06/2023 al 08/07/2023</v>
      </c>
      <c r="B172" s="42">
        <f>+AVERAGE(TC!B181:B200)</f>
        <v>2786.2151836000003</v>
      </c>
      <c r="C172" s="42">
        <f>+AVERAGE(TC!C181:C200)</f>
        <v>917.43035200000008</v>
      </c>
      <c r="D172" s="42">
        <f>+AVERAGE(TC!D181:D200)</f>
        <v>3148.7617873999993</v>
      </c>
      <c r="E172" s="42">
        <f>+AVERAGE(TC!E181:E200)</f>
        <v>5.1881082000000012</v>
      </c>
      <c r="F172" s="42">
        <f>+AVERAGE(TC!F181:F200)</f>
        <v>4544.7600136500014</v>
      </c>
      <c r="G172" s="42">
        <f>+AVERAGE(TC!G181:G200)</f>
        <v>5299.1595471500013</v>
      </c>
      <c r="H172" s="42">
        <f>+AVERAGE(TC!H181:H200)</f>
        <v>50.716078050000007</v>
      </c>
      <c r="I172" s="42">
        <f>+AVERAGE(TC!I181:I200)</f>
        <v>243.08903509999996</v>
      </c>
      <c r="J172" s="42">
        <f>+AVERAGE(TC!J181:J200)</f>
        <v>388.21229084999999</v>
      </c>
      <c r="K172" s="42">
        <f>+AVERAGE(TC!K181:K200)</f>
        <v>918.95254550000004</v>
      </c>
      <c r="L172" s="42">
        <f>+AVERAGE(TC!L181:L200)</f>
        <v>4165.3709995499994</v>
      </c>
      <c r="M172" s="42">
        <f>+AVERAGE(TC!M181:M200)</f>
        <v>222.83241935000007</v>
      </c>
    </row>
    <row r="173" spans="1:13" x14ac:dyDescent="0.3">
      <c r="A173" s="39" t="str">
        <f>TEXT(TC!A182,"dd/mm/yyyy")&amp;" al "&amp;TEXT(TC!A201,"dd/mm/yyyy")</f>
        <v>20/06/2023 al 09/07/2023</v>
      </c>
      <c r="B173" s="41">
        <f>+AVERAGE(TC!B182:B201)</f>
        <v>2784.2940830500002</v>
      </c>
      <c r="C173" s="41">
        <f>+AVERAGE(TC!C182:C201)</f>
        <v>916.5639185</v>
      </c>
      <c r="D173" s="41">
        <f>+AVERAGE(TC!D182:D201)</f>
        <v>3149.3392698999992</v>
      </c>
      <c r="E173" s="41">
        <f>+AVERAGE(TC!E182:E201)</f>
        <v>5.1870486500000013</v>
      </c>
      <c r="F173" s="41">
        <f>+AVERAGE(TC!F182:F201)</f>
        <v>4547.7002581000006</v>
      </c>
      <c r="G173" s="41">
        <f>+AVERAGE(TC!G182:G201)</f>
        <v>5302.5350487000014</v>
      </c>
      <c r="H173" s="41">
        <f>+AVERAGE(TC!H182:H201)</f>
        <v>50.718507000000002</v>
      </c>
      <c r="I173" s="41">
        <f>+AVERAGE(TC!I182:I201)</f>
        <v>243.21701609999991</v>
      </c>
      <c r="J173" s="41">
        <f>+AVERAGE(TC!J182:J201)</f>
        <v>388.49443339999999</v>
      </c>
      <c r="K173" s="41">
        <f>+AVERAGE(TC!K182:K201)</f>
        <v>918.05626150000023</v>
      </c>
      <c r="L173" s="41">
        <f>+AVERAGE(TC!L182:L201)</f>
        <v>4167.5829995500007</v>
      </c>
      <c r="M173" s="41">
        <f>+AVERAGE(TC!M182:M201)</f>
        <v>222.52792035000002</v>
      </c>
    </row>
    <row r="174" spans="1:13" x14ac:dyDescent="0.3">
      <c r="A174" s="40" t="str">
        <f>TEXT(TC!A183,"dd/mm/yyyy")&amp;" al "&amp;TEXT(TC!A202,"dd/mm/yyyy")</f>
        <v>21/06/2023 al 10/07/2023</v>
      </c>
      <c r="B174" s="42">
        <f>+AVERAGE(TC!B183:B202)</f>
        <v>2783.5280334999998</v>
      </c>
      <c r="C174" s="42">
        <f>+AVERAGE(TC!C183:C202)</f>
        <v>915.73786200000018</v>
      </c>
      <c r="D174" s="42">
        <f>+AVERAGE(TC!D183:D202)</f>
        <v>3150.7049578999995</v>
      </c>
      <c r="E174" s="42">
        <f>+AVERAGE(TC!E183:E202)</f>
        <v>5.1865461500000007</v>
      </c>
      <c r="F174" s="42">
        <f>+AVERAGE(TC!F183:F202)</f>
        <v>4551.6725405999996</v>
      </c>
      <c r="G174" s="42">
        <f>+AVERAGE(TC!G183:G202)</f>
        <v>5307.038710750001</v>
      </c>
      <c r="H174" s="42">
        <f>+AVERAGE(TC!H183:H202)</f>
        <v>50.731175450000009</v>
      </c>
      <c r="I174" s="42">
        <f>+AVERAGE(TC!I183:I202)</f>
        <v>243.40516159999999</v>
      </c>
      <c r="J174" s="42">
        <f>+AVERAGE(TC!J183:J202)</f>
        <v>389.16552339999998</v>
      </c>
      <c r="K174" s="42">
        <f>+AVERAGE(TC!K183:K202)</f>
        <v>917.27153100000032</v>
      </c>
      <c r="L174" s="42">
        <f>+AVERAGE(TC!L183:L202)</f>
        <v>4169.7949995500012</v>
      </c>
      <c r="M174" s="42">
        <f>+AVERAGE(TC!M183:M202)</f>
        <v>222.35562740000006</v>
      </c>
    </row>
    <row r="175" spans="1:13" x14ac:dyDescent="0.3">
      <c r="A175" s="39" t="str">
        <f>TEXT(TC!A184,"dd/mm/yyyy")&amp;" al "&amp;TEXT(TC!A203,"dd/mm/yyyy")</f>
        <v>22/06/2023 al 11/07/2023</v>
      </c>
      <c r="B175" s="41">
        <f>+AVERAGE(TC!B184:B203)</f>
        <v>2781.2735059499996</v>
      </c>
      <c r="C175" s="41">
        <f>+AVERAGE(TC!C184:C203)</f>
        <v>915.13957675000006</v>
      </c>
      <c r="D175" s="41">
        <f>+AVERAGE(TC!D184:D203)</f>
        <v>3149.8567453999995</v>
      </c>
      <c r="E175" s="41">
        <f>+AVERAGE(TC!E184:E203)</f>
        <v>5.1828721500000015</v>
      </c>
      <c r="F175" s="41">
        <f>+AVERAGE(TC!F184:F203)</f>
        <v>4552.6771881000004</v>
      </c>
      <c r="G175" s="41">
        <f>+AVERAGE(TC!G184:G203)</f>
        <v>5310.7764712500011</v>
      </c>
      <c r="H175" s="41">
        <f>+AVERAGE(TC!H184:H203)</f>
        <v>50.724159950000008</v>
      </c>
      <c r="I175" s="41">
        <f>+AVERAGE(TC!I184:I203)</f>
        <v>243.48378910000002</v>
      </c>
      <c r="J175" s="41">
        <f>+AVERAGE(TC!J184:J203)</f>
        <v>389.75691434999999</v>
      </c>
      <c r="K175" s="41">
        <f>+AVERAGE(TC!K184:K203)</f>
        <v>916.67297825000026</v>
      </c>
      <c r="L175" s="41">
        <f>+AVERAGE(TC!L184:L203)</f>
        <v>4170.0389995500018</v>
      </c>
      <c r="M175" s="41">
        <f>+AVERAGE(TC!M184:M203)</f>
        <v>222.24019990000002</v>
      </c>
    </row>
    <row r="176" spans="1:13" x14ac:dyDescent="0.3">
      <c r="A176" s="40" t="str">
        <f>TEXT(TC!A185,"dd/mm/yyyy")&amp;" al "&amp;TEXT(TC!A204,"dd/mm/yyyy")</f>
        <v>23/06/2023 al 12/07/2023</v>
      </c>
      <c r="B176" s="42">
        <f>+AVERAGE(TC!B185:B204)</f>
        <v>2783.1196214499992</v>
      </c>
      <c r="C176" s="42">
        <f>+AVERAGE(TC!C185:C204)</f>
        <v>913.24852625000005</v>
      </c>
      <c r="D176" s="42">
        <f>+AVERAGE(TC!D185:D204)</f>
        <v>3151.2968943999995</v>
      </c>
      <c r="E176" s="42">
        <f>+AVERAGE(TC!E185:E204)</f>
        <v>5.1827806499999998</v>
      </c>
      <c r="F176" s="42">
        <f>+AVERAGE(TC!F185:F204)</f>
        <v>4558.0022476000004</v>
      </c>
      <c r="G176" s="42">
        <f>+AVERAGE(TC!G185:G204)</f>
        <v>5318.3461717500013</v>
      </c>
      <c r="H176" s="42">
        <f>+AVERAGE(TC!H185:H204)</f>
        <v>50.736530400000007</v>
      </c>
      <c r="I176" s="42">
        <f>+AVERAGE(TC!I185:I204)</f>
        <v>243.85400160000003</v>
      </c>
      <c r="J176" s="42">
        <f>+AVERAGE(TC!J185:J204)</f>
        <v>390.88212880000003</v>
      </c>
      <c r="K176" s="42">
        <f>+AVERAGE(TC!K185:K204)</f>
        <v>914.77207425000029</v>
      </c>
      <c r="L176" s="42">
        <f>+AVERAGE(TC!L185:L204)</f>
        <v>4171.8079995500011</v>
      </c>
      <c r="M176" s="42">
        <f>+AVERAGE(TC!M185:M204)</f>
        <v>222.51102935000003</v>
      </c>
    </row>
    <row r="177" spans="1:13" x14ac:dyDescent="0.3">
      <c r="A177" s="39" t="str">
        <f>TEXT(TC!A186,"dd/mm/yyyy")&amp;" al "&amp;TEXT(TC!A205,"dd/mm/yyyy")</f>
        <v>24/06/2023 al 13/07/2023</v>
      </c>
      <c r="B177" s="41">
        <f>+AVERAGE(TC!B186:B205)</f>
        <v>2788.0552869499998</v>
      </c>
      <c r="C177" s="41">
        <f>+AVERAGE(TC!C186:C205)</f>
        <v>911.64542375000019</v>
      </c>
      <c r="D177" s="41">
        <f>+AVERAGE(TC!D186:D205)</f>
        <v>3152.7454064000003</v>
      </c>
      <c r="E177" s="41">
        <f>+AVERAGE(TC!E186:E205)</f>
        <v>5.1840587000000014</v>
      </c>
      <c r="F177" s="41">
        <f>+AVERAGE(TC!F186:F205)</f>
        <v>4565.2199836000009</v>
      </c>
      <c r="G177" s="41">
        <f>+AVERAGE(TC!G186:G205)</f>
        <v>5327.5625782000006</v>
      </c>
      <c r="H177" s="41">
        <f>+AVERAGE(TC!H186:H205)</f>
        <v>50.744160950000001</v>
      </c>
      <c r="I177" s="41">
        <f>+AVERAGE(TC!I186:I205)</f>
        <v>244.07978254999998</v>
      </c>
      <c r="J177" s="41">
        <f>+AVERAGE(TC!J186:J205)</f>
        <v>392.6248678</v>
      </c>
      <c r="K177" s="41">
        <f>+AVERAGE(TC!K186:K205)</f>
        <v>913.11810025000011</v>
      </c>
      <c r="L177" s="41">
        <f>+AVERAGE(TC!L186:L205)</f>
        <v>4172.5219995500001</v>
      </c>
      <c r="M177" s="41">
        <f>+AVERAGE(TC!M186:M205)</f>
        <v>223.03522430000004</v>
      </c>
    </row>
    <row r="178" spans="1:13" x14ac:dyDescent="0.3">
      <c r="A178" s="40" t="str">
        <f>TEXT(TC!A187,"dd/mm/yyyy")&amp;" al "&amp;TEXT(TC!A206,"dd/mm/yyyy")</f>
        <v>25/06/2023 al 14/07/2023</v>
      </c>
      <c r="B178" s="42">
        <f>+AVERAGE(TC!B187:B206)</f>
        <v>2789.5394324500003</v>
      </c>
      <c r="C178" s="42">
        <f>+AVERAGE(TC!C187:C206)</f>
        <v>909.7734317500001</v>
      </c>
      <c r="D178" s="42">
        <f>+AVERAGE(TC!D187:D206)</f>
        <v>3150.4096864500002</v>
      </c>
      <c r="E178" s="42">
        <f>+AVERAGE(TC!E187:E206)</f>
        <v>5.1786382000000009</v>
      </c>
      <c r="F178" s="42">
        <f>+AVERAGE(TC!F187:F206)</f>
        <v>4568.9717830999998</v>
      </c>
      <c r="G178" s="42">
        <f>+AVERAGE(TC!G187:G206)</f>
        <v>5331.7096387000001</v>
      </c>
      <c r="H178" s="42">
        <f>+AVERAGE(TC!H187:H206)</f>
        <v>50.699598000000009</v>
      </c>
      <c r="I178" s="42">
        <f>+AVERAGE(TC!I187:I206)</f>
        <v>244.13962805</v>
      </c>
      <c r="J178" s="42">
        <f>+AVERAGE(TC!J187:J206)</f>
        <v>393.93470485</v>
      </c>
      <c r="K178" s="42">
        <f>+AVERAGE(TC!K187:K206)</f>
        <v>911.19501424999999</v>
      </c>
      <c r="L178" s="42">
        <f>+AVERAGE(TC!L187:L206)</f>
        <v>4169.1844995500005</v>
      </c>
      <c r="M178" s="42">
        <f>+AVERAGE(TC!M187:M206)</f>
        <v>223.25068479999999</v>
      </c>
    </row>
    <row r="179" spans="1:13" x14ac:dyDescent="0.3">
      <c r="A179" s="39" t="str">
        <f>TEXT(TC!A188,"dd/mm/yyyy")&amp;" al "&amp;TEXT(TC!A207,"dd/mm/yyyy")</f>
        <v>26/06/2023 al 15/07/2023</v>
      </c>
      <c r="B179" s="41">
        <f>+AVERAGE(TC!B188:B207)</f>
        <v>2790.5836694500003</v>
      </c>
      <c r="C179" s="41">
        <f>+AVERAGE(TC!C188:C207)</f>
        <v>907.90119300000003</v>
      </c>
      <c r="D179" s="41">
        <f>+AVERAGE(TC!D188:D207)</f>
        <v>3147.5869670000002</v>
      </c>
      <c r="E179" s="41">
        <f>+AVERAGE(TC!E188:E207)</f>
        <v>5.1724292000000007</v>
      </c>
      <c r="F179" s="41">
        <f>+AVERAGE(TC!F188:F207)</f>
        <v>4572.0023761000011</v>
      </c>
      <c r="G179" s="41">
        <f>+AVERAGE(TC!G188:G207)</f>
        <v>5335.0151471999998</v>
      </c>
      <c r="H179" s="41">
        <f>+AVERAGE(TC!H188:H207)</f>
        <v>50.647227500000014</v>
      </c>
      <c r="I179" s="41">
        <f>+AVERAGE(TC!I188:I207)</f>
        <v>244.16137755</v>
      </c>
      <c r="J179" s="41">
        <f>+AVERAGE(TC!J188:J207)</f>
        <v>395.18046040000002</v>
      </c>
      <c r="K179" s="41">
        <f>+AVERAGE(TC!K188:K207)</f>
        <v>909.27852724999991</v>
      </c>
      <c r="L179" s="41">
        <f>+AVERAGE(TC!L188:L207)</f>
        <v>4165.2054995500002</v>
      </c>
      <c r="M179" s="41">
        <f>+AVERAGE(TC!M188:M207)</f>
        <v>223.43066685000002</v>
      </c>
    </row>
    <row r="180" spans="1:13" x14ac:dyDescent="0.3">
      <c r="A180" s="40" t="str">
        <f>TEXT(TC!A189,"dd/mm/yyyy")&amp;" al "&amp;TEXT(TC!A208,"dd/mm/yyyy")</f>
        <v>27/06/2023 al 16/07/2023</v>
      </c>
      <c r="B180" s="42">
        <f>+AVERAGE(TC!B189:B208)</f>
        <v>2791.6070619500001</v>
      </c>
      <c r="C180" s="42">
        <f>+AVERAGE(TC!C189:C208)</f>
        <v>906.38910550000003</v>
      </c>
      <c r="D180" s="42">
        <f>+AVERAGE(TC!D189:D208)</f>
        <v>3144.3798585000004</v>
      </c>
      <c r="E180" s="42">
        <f>+AVERAGE(TC!E189:E208)</f>
        <v>5.1651501999999994</v>
      </c>
      <c r="F180" s="42">
        <f>+AVERAGE(TC!F189:F208)</f>
        <v>4574.4805926500012</v>
      </c>
      <c r="G180" s="42">
        <f>+AVERAGE(TC!G189:G208)</f>
        <v>5338.3102331999999</v>
      </c>
      <c r="H180" s="42">
        <f>+AVERAGE(TC!H189:H208)</f>
        <v>50.594934450000011</v>
      </c>
      <c r="I180" s="42">
        <f>+AVERAGE(TC!I189:I208)</f>
        <v>244.15239100000008</v>
      </c>
      <c r="J180" s="42">
        <f>+AVERAGE(TC!J189:J208)</f>
        <v>396.13255889999999</v>
      </c>
      <c r="K180" s="42">
        <f>+AVERAGE(TC!K189:K208)</f>
        <v>907.77304725000033</v>
      </c>
      <c r="L180" s="42">
        <f>+AVERAGE(TC!L189:L208)</f>
        <v>4161.2264995500009</v>
      </c>
      <c r="M180" s="42">
        <f>+AVERAGE(TC!M189:M208)</f>
        <v>223.55542240000005</v>
      </c>
    </row>
    <row r="181" spans="1:13" x14ac:dyDescent="0.3">
      <c r="A181" s="39" t="str">
        <f>TEXT(TC!A190,"dd/mm/yyyy")&amp;" al "&amp;TEXT(TC!A209,"dd/mm/yyyy")</f>
        <v>28/06/2023 al 17/07/2023</v>
      </c>
      <c r="B181" s="41">
        <f>+AVERAGE(TC!B190:B209)</f>
        <v>2791.3844829500003</v>
      </c>
      <c r="C181" s="41">
        <f>+AVERAGE(TC!C190:C209)</f>
        <v>905.25985324999999</v>
      </c>
      <c r="D181" s="41">
        <f>+AVERAGE(TC!D190:D209)</f>
        <v>3141.3352355000002</v>
      </c>
      <c r="E181" s="41">
        <f>+AVERAGE(TC!E190:E209)</f>
        <v>5.1531871499999991</v>
      </c>
      <c r="F181" s="41">
        <f>+AVERAGE(TC!F190:F209)</f>
        <v>4575.7108361500013</v>
      </c>
      <c r="G181" s="41">
        <f>+AVERAGE(TC!G190:G209)</f>
        <v>5339.8993937499999</v>
      </c>
      <c r="H181" s="41">
        <f>+AVERAGE(TC!H190:H209)</f>
        <v>50.543415450000012</v>
      </c>
      <c r="I181" s="41">
        <f>+AVERAGE(TC!I190:I209)</f>
        <v>244.09904100000003</v>
      </c>
      <c r="J181" s="41">
        <f>+AVERAGE(TC!J190:J209)</f>
        <v>397.15559990000008</v>
      </c>
      <c r="K181" s="41">
        <f>+AVERAGE(TC!K190:K209)</f>
        <v>906.67246750000015</v>
      </c>
      <c r="L181" s="41">
        <f>+AVERAGE(TC!L190:L209)</f>
        <v>4157.0749996000004</v>
      </c>
      <c r="M181" s="41">
        <f>+AVERAGE(TC!M190:M209)</f>
        <v>223.57395590000002</v>
      </c>
    </row>
    <row r="182" spans="1:13" x14ac:dyDescent="0.3">
      <c r="A182" s="40" t="str">
        <f>TEXT(TC!A191,"dd/mm/yyyy")&amp;" al "&amp;TEXT(TC!A210,"dd/mm/yyyy")</f>
        <v>29/06/2023 al 18/07/2023</v>
      </c>
      <c r="B182" s="42">
        <f>+AVERAGE(TC!B191:B210)</f>
        <v>2793.2407159500003</v>
      </c>
      <c r="C182" s="42">
        <f>+AVERAGE(TC!C191:C210)</f>
        <v>904.48302050000018</v>
      </c>
      <c r="D182" s="42">
        <f>+AVERAGE(TC!D191:D210)</f>
        <v>3139.2335020000005</v>
      </c>
      <c r="E182" s="42">
        <f>+AVERAGE(TC!E191:E210)</f>
        <v>5.1436796000000005</v>
      </c>
      <c r="F182" s="42">
        <f>+AVERAGE(TC!F191:F210)</f>
        <v>4578.0187986000001</v>
      </c>
      <c r="G182" s="42">
        <f>+AVERAGE(TC!G191:G210)</f>
        <v>5344.2433591999998</v>
      </c>
      <c r="H182" s="42">
        <f>+AVERAGE(TC!H191:H210)</f>
        <v>50.493389950000008</v>
      </c>
      <c r="I182" s="42">
        <f>+AVERAGE(TC!I191:I210)</f>
        <v>244.13589904999998</v>
      </c>
      <c r="J182" s="42">
        <f>+AVERAGE(TC!J191:J210)</f>
        <v>398.21753495000007</v>
      </c>
      <c r="K182" s="42">
        <f>+AVERAGE(TC!K191:K210)</f>
        <v>905.89664074999996</v>
      </c>
      <c r="L182" s="42">
        <f>+AVERAGE(TC!L191:L210)</f>
        <v>4152.9204996000008</v>
      </c>
      <c r="M182" s="42">
        <f>+AVERAGE(TC!M191:M210)</f>
        <v>223.90662845000003</v>
      </c>
    </row>
    <row r="183" spans="1:13" x14ac:dyDescent="0.3">
      <c r="A183" s="39" t="str">
        <f>TEXT(TC!A192,"dd/mm/yyyy")&amp;" al "&amp;TEXT(TC!A211,"dd/mm/yyyy")</f>
        <v>30/06/2023 al 19/07/2023</v>
      </c>
      <c r="B183" s="41">
        <f>+AVERAGE(TC!B192:B211)</f>
        <v>2789.8486084500005</v>
      </c>
      <c r="C183" s="41">
        <f>+AVERAGE(TC!C192:C211)</f>
        <v>903.76174849999984</v>
      </c>
      <c r="D183" s="41">
        <f>+AVERAGE(TC!D192:D211)</f>
        <v>3133.3394660500007</v>
      </c>
      <c r="E183" s="41">
        <f>+AVERAGE(TC!E192:E211)</f>
        <v>5.1291340999999999</v>
      </c>
      <c r="F183" s="41">
        <f>+AVERAGE(TC!F192:F211)</f>
        <v>4574.3401486499997</v>
      </c>
      <c r="G183" s="41">
        <f>+AVERAGE(TC!G192:G211)</f>
        <v>5338.3430671999995</v>
      </c>
      <c r="H183" s="41">
        <f>+AVERAGE(TC!H192:H211)</f>
        <v>50.383505450000015</v>
      </c>
      <c r="I183" s="41">
        <f>+AVERAGE(TC!I192:I211)</f>
        <v>243.87008054999995</v>
      </c>
      <c r="J183" s="41">
        <f>+AVERAGE(TC!J192:J211)</f>
        <v>398.75851195000001</v>
      </c>
      <c r="K183" s="41">
        <f>+AVERAGE(TC!K192:K211)</f>
        <v>905.17638000000011</v>
      </c>
      <c r="L183" s="41">
        <f>+AVERAGE(TC!L192:L211)</f>
        <v>4143.9979995999993</v>
      </c>
      <c r="M183" s="41">
        <f>+AVERAGE(TC!M192:M211)</f>
        <v>223.94009794999997</v>
      </c>
    </row>
    <row r="184" spans="1:13" x14ac:dyDescent="0.3">
      <c r="A184" s="40" t="str">
        <f>TEXT(TC!A193,"dd/mm/yyyy")&amp;" al "&amp;TEXT(TC!A212,"dd/mm/yyyy")</f>
        <v>01/07/2023 al 20/07/2023</v>
      </c>
      <c r="B184" s="42">
        <f>+AVERAGE(TC!B193:B212)</f>
        <v>2785.3905674500011</v>
      </c>
      <c r="C184" s="42">
        <f>+AVERAGE(TC!C193:C212)</f>
        <v>903.10118449999993</v>
      </c>
      <c r="D184" s="42">
        <f>+AVERAGE(TC!D193:D212)</f>
        <v>3126.0028255500006</v>
      </c>
      <c r="E184" s="42">
        <f>+AVERAGE(TC!E193:E212)</f>
        <v>5.1150785499999998</v>
      </c>
      <c r="F184" s="42">
        <f>+AVERAGE(TC!F193:F212)</f>
        <v>4567.5522221499996</v>
      </c>
      <c r="G184" s="42">
        <f>+AVERAGE(TC!G193:G212)</f>
        <v>5327.7710827000001</v>
      </c>
      <c r="H184" s="42">
        <f>+AVERAGE(TC!H193:H212)</f>
        <v>50.25611245000001</v>
      </c>
      <c r="I184" s="42">
        <f>+AVERAGE(TC!I193:I212)</f>
        <v>243.48235799999998</v>
      </c>
      <c r="J184" s="42">
        <f>+AVERAGE(TC!J193:J212)</f>
        <v>399.01888445000003</v>
      </c>
      <c r="K184" s="42">
        <f>+AVERAGE(TC!K193:K212)</f>
        <v>904.50965925000003</v>
      </c>
      <c r="L184" s="42">
        <f>+AVERAGE(TC!L193:L212)</f>
        <v>4133.4439996000001</v>
      </c>
      <c r="M184" s="42">
        <f>+AVERAGE(TC!M193:M212)</f>
        <v>223.93806044999997</v>
      </c>
    </row>
    <row r="185" spans="1:13" x14ac:dyDescent="0.3">
      <c r="A185" s="39" t="str">
        <f>TEXT(TC!A194,"dd/mm/yyyy")&amp;" al "&amp;TEXT(TC!A213,"dd/mm/yyyy")</f>
        <v>02/07/2023 al 21/07/2023</v>
      </c>
      <c r="B185" s="41">
        <f>+AVERAGE(TC!B194:B213)</f>
        <v>2780.2939419500008</v>
      </c>
      <c r="C185" s="41">
        <f>+AVERAGE(TC!C194:C213)</f>
        <v>902.47949825000001</v>
      </c>
      <c r="D185" s="41">
        <f>+AVERAGE(TC!D194:D213)</f>
        <v>3118.8293505500001</v>
      </c>
      <c r="E185" s="41">
        <f>+AVERAGE(TC!E194:E213)</f>
        <v>5.0967595499999998</v>
      </c>
      <c r="F185" s="41">
        <f>+AVERAGE(TC!F194:F213)</f>
        <v>4560.8349966499991</v>
      </c>
      <c r="G185" s="41">
        <f>+AVERAGE(TC!G194:G213)</f>
        <v>5317.8510617000002</v>
      </c>
      <c r="H185" s="41">
        <f>+AVERAGE(TC!H194:H213)</f>
        <v>50.138105950000011</v>
      </c>
      <c r="I185" s="41">
        <f>+AVERAGE(TC!I194:I213)</f>
        <v>243.05215394999999</v>
      </c>
      <c r="J185" s="41">
        <f>+AVERAGE(TC!J194:J213)</f>
        <v>399.2412635</v>
      </c>
      <c r="K185" s="41">
        <f>+AVERAGE(TC!K194:K213)</f>
        <v>903.88186150000024</v>
      </c>
      <c r="L185" s="41">
        <f>+AVERAGE(TC!L194:L213)</f>
        <v>4123.5749995999995</v>
      </c>
      <c r="M185" s="41">
        <f>+AVERAGE(TC!M194:M213)</f>
        <v>223.96342039999999</v>
      </c>
    </row>
    <row r="186" spans="1:13" x14ac:dyDescent="0.3">
      <c r="A186" s="40" t="str">
        <f>TEXT(TC!A195,"dd/mm/yyyy")&amp;" al "&amp;TEXT(TC!A214,"dd/mm/yyyy")</f>
        <v>03/07/2023 al 22/07/2023</v>
      </c>
      <c r="B186" s="42">
        <f>+AVERAGE(TC!B195:B214)</f>
        <v>2774.9005009500006</v>
      </c>
      <c r="C186" s="42">
        <f>+AVERAGE(TC!C195:C214)</f>
        <v>901.85781199999997</v>
      </c>
      <c r="D186" s="42">
        <f>+AVERAGE(TC!D195:D214)</f>
        <v>3111.3219740500003</v>
      </c>
      <c r="E186" s="42">
        <f>+AVERAGE(TC!E195:E214)</f>
        <v>5.0779040000000011</v>
      </c>
      <c r="F186" s="42">
        <f>+AVERAGE(TC!F195:F214)</f>
        <v>4553.6276656999999</v>
      </c>
      <c r="G186" s="42">
        <f>+AVERAGE(TC!G195:G214)</f>
        <v>5307.3645536500007</v>
      </c>
      <c r="H186" s="42">
        <f>+AVERAGE(TC!H195:H214)</f>
        <v>50.014718400000007</v>
      </c>
      <c r="I186" s="42">
        <f>+AVERAGE(TC!I195:I214)</f>
        <v>242.59591439999994</v>
      </c>
      <c r="J186" s="42">
        <f>+AVERAGE(TC!J195:J214)</f>
        <v>399.41994555000002</v>
      </c>
      <c r="K186" s="42">
        <f>+AVERAGE(TC!K195:K214)</f>
        <v>903.25406375</v>
      </c>
      <c r="L186" s="42">
        <f>+AVERAGE(TC!L195:L214)</f>
        <v>4113.2649996500004</v>
      </c>
      <c r="M186" s="42">
        <f>+AVERAGE(TC!M195:M214)</f>
        <v>223.96422239999998</v>
      </c>
    </row>
    <row r="187" spans="1:13" x14ac:dyDescent="0.3">
      <c r="A187" s="39" t="str">
        <f>TEXT(TC!A196,"dd/mm/yyyy")&amp;" al "&amp;TEXT(TC!A215,"dd/mm/yyyy")</f>
        <v>04/07/2023 al 23/07/2023</v>
      </c>
      <c r="B187" s="41">
        <f>+AVERAGE(TC!B196:B215)</f>
        <v>2768.94308645</v>
      </c>
      <c r="C187" s="41">
        <f>+AVERAGE(TC!C196:C215)</f>
        <v>901.34632750000003</v>
      </c>
      <c r="D187" s="41">
        <f>+AVERAGE(TC!D196:D215)</f>
        <v>3103.8324890999997</v>
      </c>
      <c r="E187" s="41">
        <f>+AVERAGE(TC!E196:E215)</f>
        <v>5.0579450000000001</v>
      </c>
      <c r="F187" s="41">
        <f>+AVERAGE(TC!F196:F215)</f>
        <v>4546.4934427499993</v>
      </c>
      <c r="G187" s="41">
        <f>+AVERAGE(TC!G196:G215)</f>
        <v>5297.3793550999999</v>
      </c>
      <c r="H187" s="41">
        <f>+AVERAGE(TC!H196:H215)</f>
        <v>49.888845400000008</v>
      </c>
      <c r="I187" s="41">
        <f>+AVERAGE(TC!I196:I215)</f>
        <v>242.08098434999994</v>
      </c>
      <c r="J187" s="41">
        <f>+AVERAGE(TC!J196:J215)</f>
        <v>399.57576210000002</v>
      </c>
      <c r="K187" s="41">
        <f>+AVERAGE(TC!K196:K215)</f>
        <v>902.72247025000013</v>
      </c>
      <c r="L187" s="41">
        <f>+AVERAGE(TC!L196:L215)</f>
        <v>4102.9549997000004</v>
      </c>
      <c r="M187" s="41">
        <f>+AVERAGE(TC!M196:M215)</f>
        <v>223.86834445</v>
      </c>
    </row>
    <row r="188" spans="1:13" x14ac:dyDescent="0.3">
      <c r="A188" s="40" t="str">
        <f>TEXT(TC!A197,"dd/mm/yyyy")&amp;" al "&amp;TEXT(TC!A216,"dd/mm/yyyy")</f>
        <v>05/07/2023 al 24/07/2023</v>
      </c>
      <c r="B188" s="42">
        <f>+AVERAGE(TC!B197:B216)</f>
        <v>2763.0088900000001</v>
      </c>
      <c r="C188" s="42">
        <f>+AVERAGE(TC!C197:C216)</f>
        <v>900.85477149999986</v>
      </c>
      <c r="D188" s="42">
        <f>+AVERAGE(TC!D197:D216)</f>
        <v>3096.4866866499997</v>
      </c>
      <c r="E188" s="42">
        <f>+AVERAGE(TC!E197:E216)</f>
        <v>5.0356625499999996</v>
      </c>
      <c r="F188" s="42">
        <f>+AVERAGE(TC!F197:F216)</f>
        <v>4538.7880091999996</v>
      </c>
      <c r="G188" s="42">
        <f>+AVERAGE(TC!G197:G216)</f>
        <v>5286.0961280499987</v>
      </c>
      <c r="H188" s="42">
        <f>+AVERAGE(TC!H197:H216)</f>
        <v>49.768924400000003</v>
      </c>
      <c r="I188" s="42">
        <f>+AVERAGE(TC!I197:I216)</f>
        <v>241.59890184999995</v>
      </c>
      <c r="J188" s="42">
        <f>+AVERAGE(TC!J197:J216)</f>
        <v>399.6498211</v>
      </c>
      <c r="K188" s="42">
        <f>+AVERAGE(TC!K197:K216)</f>
        <v>902.24562224999988</v>
      </c>
      <c r="L188" s="42">
        <f>+AVERAGE(TC!L197:L216)</f>
        <v>4092.6449997500008</v>
      </c>
      <c r="M188" s="42">
        <f>+AVERAGE(TC!M197:M216)</f>
        <v>223.83152194999997</v>
      </c>
    </row>
    <row r="189" spans="1:13" x14ac:dyDescent="0.3">
      <c r="A189" s="39" t="str">
        <f>TEXT(TC!A198,"dd/mm/yyyy")&amp;" al "&amp;TEXT(TC!A217,"dd/mm/yyyy")</f>
        <v>06/07/2023 al 25/07/2023</v>
      </c>
      <c r="B189" s="41">
        <f>+AVERAGE(TC!B198:B217)</f>
        <v>2757.73147905</v>
      </c>
      <c r="C189" s="41">
        <f>+AVERAGE(TC!C198:C217)</f>
        <v>900.23604525000007</v>
      </c>
      <c r="D189" s="41">
        <f>+AVERAGE(TC!D198:D217)</f>
        <v>3088.7783482</v>
      </c>
      <c r="E189" s="41">
        <f>+AVERAGE(TC!E198:E217)</f>
        <v>5.0124234999999997</v>
      </c>
      <c r="F189" s="41">
        <f>+AVERAGE(TC!F198:F217)</f>
        <v>4529.8138886500001</v>
      </c>
      <c r="G189" s="41">
        <f>+AVERAGE(TC!G198:G217)</f>
        <v>5274.4074185499976</v>
      </c>
      <c r="H189" s="41">
        <f>+AVERAGE(TC!H198:H217)</f>
        <v>49.641306950000001</v>
      </c>
      <c r="I189" s="41">
        <f>+AVERAGE(TC!I198:I217)</f>
        <v>240.98620885</v>
      </c>
      <c r="J189" s="41">
        <f>+AVERAGE(TC!J198:J217)</f>
        <v>399.61237709999995</v>
      </c>
      <c r="K189" s="41">
        <f>+AVERAGE(TC!K198:K217)</f>
        <v>901.62699924999993</v>
      </c>
      <c r="L189" s="41">
        <f>+AVERAGE(TC!L198:L217)</f>
        <v>4081.2949997500009</v>
      </c>
      <c r="M189" s="41">
        <f>+AVERAGE(TC!M198:M217)</f>
        <v>223.94691995000002</v>
      </c>
    </row>
    <row r="190" spans="1:13" x14ac:dyDescent="0.3">
      <c r="A190" s="40" t="str">
        <f>TEXT(TC!A199,"dd/mm/yyyy")&amp;" al "&amp;TEXT(TC!A218,"dd/mm/yyyy")</f>
        <v>07/07/2023 al 26/07/2023</v>
      </c>
      <c r="B190" s="42">
        <f>+AVERAGE(TC!B199:B218)</f>
        <v>2755.4796260500002</v>
      </c>
      <c r="C190" s="42">
        <f>+AVERAGE(TC!C199:C218)</f>
        <v>899.37236749999988</v>
      </c>
      <c r="D190" s="42">
        <f>+AVERAGE(TC!D199:D218)</f>
        <v>3084.5960351999993</v>
      </c>
      <c r="E190" s="42">
        <f>+AVERAGE(TC!E199:E218)</f>
        <v>4.9969494500000007</v>
      </c>
      <c r="F190" s="42">
        <f>+AVERAGE(TC!F199:F218)</f>
        <v>4525.6132171499994</v>
      </c>
      <c r="G190" s="42">
        <f>+AVERAGE(TC!G199:G218)</f>
        <v>5269.4493735499982</v>
      </c>
      <c r="H190" s="42">
        <f>+AVERAGE(TC!H199:H218)</f>
        <v>49.565288899999999</v>
      </c>
      <c r="I190" s="42">
        <f>+AVERAGE(TC!I199:I218)</f>
        <v>240.82390185000003</v>
      </c>
      <c r="J190" s="42">
        <f>+AVERAGE(TC!J199:J218)</f>
        <v>400.13344664999994</v>
      </c>
      <c r="K190" s="42">
        <f>+AVERAGE(TC!K199:K218)</f>
        <v>900.72760549999987</v>
      </c>
      <c r="L190" s="42">
        <f>+AVERAGE(TC!L199:L218)</f>
        <v>4073.8324997499999</v>
      </c>
      <c r="M190" s="42">
        <f>+AVERAGE(TC!M199:M218)</f>
        <v>224.39188990000002</v>
      </c>
    </row>
    <row r="191" spans="1:13" x14ac:dyDescent="0.3">
      <c r="A191" s="39" t="str">
        <f>TEXT(TC!A200,"dd/mm/yyyy")&amp;" al "&amp;TEXT(TC!A219,"dd/mm/yyyy")</f>
        <v>08/07/2023 al 27/07/2023</v>
      </c>
      <c r="B191" s="41">
        <f>+AVERAGE(TC!B200:B219)</f>
        <v>2748.1672614999998</v>
      </c>
      <c r="C191" s="41">
        <f>+AVERAGE(TC!C200:C219)</f>
        <v>898.47666924999976</v>
      </c>
      <c r="D191" s="41">
        <f>+AVERAGE(TC!D200:D219)</f>
        <v>3076.5331546499992</v>
      </c>
      <c r="E191" s="41">
        <f>+AVERAGE(TC!E200:E219)</f>
        <v>4.97550195</v>
      </c>
      <c r="F191" s="41">
        <f>+AVERAGE(TC!F200:F219)</f>
        <v>4513.0391176499998</v>
      </c>
      <c r="G191" s="41">
        <f>+AVERAGE(TC!G200:G219)</f>
        <v>5254.2354960499997</v>
      </c>
      <c r="H191" s="41">
        <f>+AVERAGE(TC!H200:H219)</f>
        <v>49.440628449999998</v>
      </c>
      <c r="I191" s="41">
        <f>+AVERAGE(TC!I200:I219)</f>
        <v>240.35301084999998</v>
      </c>
      <c r="J191" s="41">
        <f>+AVERAGE(TC!J200:J219)</f>
        <v>399.91147115000001</v>
      </c>
      <c r="K191" s="41">
        <f>+AVERAGE(TC!K200:K219)</f>
        <v>899.78221474999975</v>
      </c>
      <c r="L191" s="41">
        <f>+AVERAGE(TC!L200:L219)</f>
        <v>4061.5909996999994</v>
      </c>
      <c r="M191" s="41">
        <f>+AVERAGE(TC!M200:M219)</f>
        <v>224.43526145000001</v>
      </c>
    </row>
    <row r="192" spans="1:13" x14ac:dyDescent="0.3">
      <c r="A192" s="40" t="str">
        <f>TEXT(TC!A201,"dd/mm/yyyy")&amp;" al "&amp;TEXT(TC!A220,"dd/mm/yyyy")</f>
        <v>09/07/2023 al 28/07/2023</v>
      </c>
      <c r="B192" s="42">
        <f>+AVERAGE(TC!B201:B220)</f>
        <v>2739.2631470000001</v>
      </c>
      <c r="C192" s="42">
        <f>+AVERAGE(TC!C201:C220)</f>
        <v>897.35461149999992</v>
      </c>
      <c r="D192" s="42">
        <f>+AVERAGE(TC!D201:D220)</f>
        <v>3067.5448172000001</v>
      </c>
      <c r="E192" s="42">
        <f>+AVERAGE(TC!E201:E220)</f>
        <v>4.9534294500000007</v>
      </c>
      <c r="F192" s="42">
        <f>+AVERAGE(TC!F201:F220)</f>
        <v>4500.6094196499998</v>
      </c>
      <c r="G192" s="42">
        <f>+AVERAGE(TC!G201:G220)</f>
        <v>5238.4945485499993</v>
      </c>
      <c r="H192" s="42">
        <f>+AVERAGE(TC!H201:H220)</f>
        <v>49.298702499999997</v>
      </c>
      <c r="I192" s="42">
        <f>+AVERAGE(TC!I201:I220)</f>
        <v>239.92939634999999</v>
      </c>
      <c r="J192" s="42">
        <f>+AVERAGE(TC!J201:J220)</f>
        <v>399.53962415000007</v>
      </c>
      <c r="K192" s="42">
        <f>+AVERAGE(TC!K201:K220)</f>
        <v>898.61020199999984</v>
      </c>
      <c r="L192" s="42">
        <f>+AVERAGE(TC!L201:L220)</f>
        <v>4048.6949996499993</v>
      </c>
      <c r="M192" s="42">
        <f>+AVERAGE(TC!M201:M220)</f>
        <v>224.49493500000003</v>
      </c>
    </row>
    <row r="193" spans="1:13" x14ac:dyDescent="0.3">
      <c r="A193" s="39" t="str">
        <f>TEXT(TC!A202,"dd/mm/yyyy")&amp;" al "&amp;TEXT(TC!A221,"dd/mm/yyyy")</f>
        <v>10/07/2023 al 29/07/2023</v>
      </c>
      <c r="B193" s="41">
        <f>+AVERAGE(TC!B202:B221)</f>
        <v>2730.0739329999997</v>
      </c>
      <c r="C193" s="41">
        <f>+AVERAGE(TC!C202:C221)</f>
        <v>896.24158199999999</v>
      </c>
      <c r="D193" s="41">
        <f>+AVERAGE(TC!D202:D221)</f>
        <v>3058.2334607499997</v>
      </c>
      <c r="E193" s="41">
        <f>+AVERAGE(TC!E202:E221)</f>
        <v>4.9308399500000011</v>
      </c>
      <c r="F193" s="41">
        <f>+AVERAGE(TC!F202:F221)</f>
        <v>4487.7079537</v>
      </c>
      <c r="G193" s="41">
        <f>+AVERAGE(TC!G202:G221)</f>
        <v>5222.2036649999991</v>
      </c>
      <c r="H193" s="41">
        <f>+AVERAGE(TC!H202:H221)</f>
        <v>49.151579550000001</v>
      </c>
      <c r="I193" s="41">
        <f>+AVERAGE(TC!I202:I221)</f>
        <v>239.48009134999998</v>
      </c>
      <c r="J193" s="41">
        <f>+AVERAGE(TC!J202:J221)</f>
        <v>399.12573759999998</v>
      </c>
      <c r="K193" s="41">
        <f>+AVERAGE(TC!K202:K221)</f>
        <v>897.48267374999978</v>
      </c>
      <c r="L193" s="41">
        <f>+AVERAGE(TC!L202:L221)</f>
        <v>4035.371499599999</v>
      </c>
      <c r="M193" s="41">
        <f>+AVERAGE(TC!M202:M221)</f>
        <v>224.53036004999998</v>
      </c>
    </row>
    <row r="194" spans="1:13" x14ac:dyDescent="0.3">
      <c r="A194" s="40" t="str">
        <f>TEXT(TC!A203,"dd/mm/yyyy")&amp;" al "&amp;TEXT(TC!A222,"dd/mm/yyyy")</f>
        <v>11/07/2023 al 30/07/2023</v>
      </c>
      <c r="B194" s="42">
        <f>+AVERAGE(TC!B203:B222)</f>
        <v>2721.4294134999996</v>
      </c>
      <c r="C194" s="42">
        <f>+AVERAGE(TC!C203:C222)</f>
        <v>895.47789450000005</v>
      </c>
      <c r="D194" s="42">
        <f>+AVERAGE(TC!D203:D222)</f>
        <v>3048.6610392499997</v>
      </c>
      <c r="E194" s="42">
        <f>+AVERAGE(TC!E203:E222)</f>
        <v>4.9103594000000008</v>
      </c>
      <c r="F194" s="42">
        <f>+AVERAGE(TC!F203:F222)</f>
        <v>4474.2408432000002</v>
      </c>
      <c r="G194" s="42">
        <f>+AVERAGE(TC!G203:G222)</f>
        <v>5206.059429949999</v>
      </c>
      <c r="H194" s="42">
        <f>+AVERAGE(TC!H203:H222)</f>
        <v>48.999512599999996</v>
      </c>
      <c r="I194" s="42">
        <f>+AVERAGE(TC!I203:I222)</f>
        <v>238.99727189999993</v>
      </c>
      <c r="J194" s="42">
        <f>+AVERAGE(TC!J203:J222)</f>
        <v>398.5273881</v>
      </c>
      <c r="K194" s="42">
        <f>+AVERAGE(TC!K203:K222)</f>
        <v>896.66268599999989</v>
      </c>
      <c r="L194" s="42">
        <f>+AVERAGE(TC!L203:L222)</f>
        <v>4022.0479995499991</v>
      </c>
      <c r="M194" s="42">
        <f>+AVERAGE(TC!M203:M222)</f>
        <v>224.54371905000002</v>
      </c>
    </row>
    <row r="195" spans="1:13" x14ac:dyDescent="0.3">
      <c r="A195" s="39" t="str">
        <f>TEXT(TC!A204,"dd/mm/yyyy")&amp;" al "&amp;TEXT(TC!A223,"dd/mm/yyyy")</f>
        <v>12/07/2023 al 31/07/2023</v>
      </c>
      <c r="B195" s="41">
        <f>+AVERAGE(TC!B204:B223)</f>
        <v>2715.40563905</v>
      </c>
      <c r="C195" s="41">
        <f>+AVERAGE(TC!C204:C223)</f>
        <v>895.38839449999978</v>
      </c>
      <c r="D195" s="41">
        <f>+AVERAGE(TC!D204:D223)</f>
        <v>3041.1512782499999</v>
      </c>
      <c r="E195" s="41">
        <f>+AVERAGE(TC!E204:E223)</f>
        <v>4.8897588500000015</v>
      </c>
      <c r="F195" s="41">
        <f>+AVERAGE(TC!F204:F223)</f>
        <v>4462.2570557000008</v>
      </c>
      <c r="G195" s="41">
        <f>+AVERAGE(TC!G204:G223)</f>
        <v>5190.592791</v>
      </c>
      <c r="H195" s="41">
        <f>+AVERAGE(TC!H204:H223)</f>
        <v>48.862949149999999</v>
      </c>
      <c r="I195" s="41">
        <f>+AVERAGE(TC!I204:I223)</f>
        <v>238.58438384999999</v>
      </c>
      <c r="J195" s="41">
        <f>+AVERAGE(TC!J204:J223)</f>
        <v>397.91671210000004</v>
      </c>
      <c r="K195" s="41">
        <f>+AVERAGE(TC!K204:K223)</f>
        <v>896.56714774999978</v>
      </c>
      <c r="L195" s="41">
        <f>+AVERAGE(TC!L204:L223)</f>
        <v>4010.5194994999993</v>
      </c>
      <c r="M195" s="41">
        <f>+AVERAGE(TC!M204:M223)</f>
        <v>224.38920750000003</v>
      </c>
    </row>
    <row r="196" spans="1:13" x14ac:dyDescent="0.3">
      <c r="A196" s="40" t="str">
        <f>TEXT(TC!A205,"dd/mm/yyyy")&amp;" al "&amp;TEXT(TC!A224,"dd/mm/yyyy")</f>
        <v>13/07/2023 al 01/08/2023</v>
      </c>
      <c r="B196" s="42">
        <f>+AVERAGE(TC!B205:B224)</f>
        <v>2702.0302730000003</v>
      </c>
      <c r="C196" s="42">
        <f>+AVERAGE(TC!C205:C224)</f>
        <v>896.06574699999999</v>
      </c>
      <c r="D196" s="42">
        <f>+AVERAGE(TC!D205:D224)</f>
        <v>3028.5788982500003</v>
      </c>
      <c r="E196" s="42">
        <f>+AVERAGE(TC!E205:E224)</f>
        <v>4.8618853500000005</v>
      </c>
      <c r="F196" s="42">
        <f>+AVERAGE(TC!F205:F224)</f>
        <v>4443.0892897500007</v>
      </c>
      <c r="G196" s="42">
        <f>+AVERAGE(TC!G205:G224)</f>
        <v>5166.8148610000007</v>
      </c>
      <c r="H196" s="42">
        <f>+AVERAGE(TC!H205:H224)</f>
        <v>48.683332149999998</v>
      </c>
      <c r="I196" s="42">
        <f>+AVERAGE(TC!I205:I224)</f>
        <v>237.72121589999998</v>
      </c>
      <c r="J196" s="42">
        <f>+AVERAGE(TC!J205:J224)</f>
        <v>396.33084760000003</v>
      </c>
      <c r="K196" s="42">
        <f>+AVERAGE(TC!K205:K224)</f>
        <v>897.28506049999999</v>
      </c>
      <c r="L196" s="42">
        <f>+AVERAGE(TC!L205:L224)</f>
        <v>3995.763999499999</v>
      </c>
      <c r="M196" s="42">
        <f>+AVERAGE(TC!M205:M224)</f>
        <v>223.56567650000002</v>
      </c>
    </row>
    <row r="197" spans="1:13" x14ac:dyDescent="0.3">
      <c r="A197" s="39" t="str">
        <f>TEXT(TC!A206,"dd/mm/yyyy")&amp;" al "&amp;TEXT(TC!A225,"dd/mm/yyyy")</f>
        <v>14/07/2023 al 02/08/2023</v>
      </c>
      <c r="B197" s="41">
        <f>+AVERAGE(TC!B206:B225)</f>
        <v>2690.7992900500003</v>
      </c>
      <c r="C197" s="41">
        <f>+AVERAGE(TC!C206:C225)</f>
        <v>896.61380625000015</v>
      </c>
      <c r="D197" s="41">
        <f>+AVERAGE(TC!D206:D225)</f>
        <v>3021.3055453000006</v>
      </c>
      <c r="E197" s="41">
        <f>+AVERAGE(TC!E206:E225)</f>
        <v>4.8421223000000015</v>
      </c>
      <c r="F197" s="41">
        <f>+AVERAGE(TC!F206:F225)</f>
        <v>4430.943792250001</v>
      </c>
      <c r="G197" s="41">
        <f>+AVERAGE(TC!G206:G225)</f>
        <v>5150.3311750500006</v>
      </c>
      <c r="H197" s="41">
        <f>+AVERAGE(TC!H206:H225)</f>
        <v>48.594434649999997</v>
      </c>
      <c r="I197" s="41">
        <f>+AVERAGE(TC!I206:I225)</f>
        <v>237.28149395</v>
      </c>
      <c r="J197" s="41">
        <f>+AVERAGE(TC!J206:J225)</f>
        <v>395.10527259999998</v>
      </c>
      <c r="K197" s="41">
        <f>+AVERAGE(TC!K206:K225)</f>
        <v>897.87152349999997</v>
      </c>
      <c r="L197" s="41">
        <f>+AVERAGE(TC!L206:L225)</f>
        <v>3989.7024994999992</v>
      </c>
      <c r="M197" s="41">
        <f>+AVERAGE(TC!M206:M225)</f>
        <v>222.87436455000005</v>
      </c>
    </row>
    <row r="198" spans="1:13" x14ac:dyDescent="0.3">
      <c r="A198" s="40" t="str">
        <f>TEXT(TC!A207,"dd/mm/yyyy")&amp;" al "&amp;TEXT(TC!A226,"dd/mm/yyyy")</f>
        <v>15/07/2023 al 03/08/2023</v>
      </c>
      <c r="B198" s="42">
        <f>+AVERAGE(TC!B207:B226)</f>
        <v>2682.7400834999999</v>
      </c>
      <c r="C198" s="42">
        <f>+AVERAGE(TC!C207:C226)</f>
        <v>897.23776524999994</v>
      </c>
      <c r="D198" s="42">
        <f>+AVERAGE(TC!D207:D226)</f>
        <v>3017.3570638000001</v>
      </c>
      <c r="E198" s="42">
        <f>+AVERAGE(TC!E207:E226)</f>
        <v>4.8267627500000012</v>
      </c>
      <c r="F198" s="42">
        <f>+AVERAGE(TC!F207:F226)</f>
        <v>4422.1180252500017</v>
      </c>
      <c r="G198" s="42">
        <f>+AVERAGE(TC!G207:G226)</f>
        <v>5138.7796530000005</v>
      </c>
      <c r="H198" s="42">
        <f>+AVERAGE(TC!H207:H226)</f>
        <v>48.550030100000001</v>
      </c>
      <c r="I198" s="42">
        <f>+AVERAGE(TC!I207:I226)</f>
        <v>236.78155545000004</v>
      </c>
      <c r="J198" s="42">
        <f>+AVERAGE(TC!J207:J226)</f>
        <v>394.37983754999999</v>
      </c>
      <c r="K198" s="42">
        <f>+AVERAGE(TC!K207:K226)</f>
        <v>898.51873550000005</v>
      </c>
      <c r="L198" s="42">
        <f>+AVERAGE(TC!L207:L226)</f>
        <v>3987.4454994499997</v>
      </c>
      <c r="M198" s="42">
        <f>+AVERAGE(TC!M207:M226)</f>
        <v>222.35950955000004</v>
      </c>
    </row>
    <row r="199" spans="1:13" x14ac:dyDescent="0.3">
      <c r="A199" s="39" t="str">
        <f>TEXT(TC!A208,"dd/mm/yyyy")&amp;" al "&amp;TEXT(TC!A227,"dd/mm/yyyy")</f>
        <v>16/07/2023 al 04/08/2023</v>
      </c>
      <c r="B199" s="41">
        <f>+AVERAGE(TC!B208:B227)</f>
        <v>2679.00578245</v>
      </c>
      <c r="C199" s="41">
        <f>+AVERAGE(TC!C208:C227)</f>
        <v>898.45222350000006</v>
      </c>
      <c r="D199" s="41">
        <f>+AVERAGE(TC!D208:D227)</f>
        <v>3017.2379313000001</v>
      </c>
      <c r="E199" s="41">
        <f>+AVERAGE(TC!E208:E227)</f>
        <v>4.8199167000000012</v>
      </c>
      <c r="F199" s="41">
        <f>+AVERAGE(TC!F208:F227)</f>
        <v>4420.6883497500012</v>
      </c>
      <c r="G199" s="41">
        <f>+AVERAGE(TC!G208:G227)</f>
        <v>5134.9173109999992</v>
      </c>
      <c r="H199" s="41">
        <f>+AVERAGE(TC!H208:H227)</f>
        <v>48.563377100000004</v>
      </c>
      <c r="I199" s="41">
        <f>+AVERAGE(TC!I208:I227)</f>
        <v>236.79865195000002</v>
      </c>
      <c r="J199" s="41">
        <f>+AVERAGE(TC!J208:J227)</f>
        <v>394.44666549999999</v>
      </c>
      <c r="K199" s="41">
        <f>+AVERAGE(TC!K208:K227)</f>
        <v>899.75723400000004</v>
      </c>
      <c r="L199" s="41">
        <f>+AVERAGE(TC!L208:L227)</f>
        <v>3990.2199993999993</v>
      </c>
      <c r="M199" s="41">
        <f>+AVERAGE(TC!M208:M227)</f>
        <v>222.29912050000001</v>
      </c>
    </row>
    <row r="200" spans="1:13" x14ac:dyDescent="0.3">
      <c r="A200" s="40" t="str">
        <f>TEXT(TC!A209,"dd/mm/yyyy")&amp;" al "&amp;TEXT(TC!A228,"dd/mm/yyyy")</f>
        <v>17/07/2023 al 05/08/2023</v>
      </c>
      <c r="B200" s="42">
        <f>+AVERAGE(TC!B209:B228)</f>
        <v>2673.06896095</v>
      </c>
      <c r="C200" s="42">
        <f>+AVERAGE(TC!C209:C228)</f>
        <v>899.59332500000005</v>
      </c>
      <c r="D200" s="42">
        <f>+AVERAGE(TC!D209:D228)</f>
        <v>3014.6157112999999</v>
      </c>
      <c r="E200" s="42">
        <f>+AVERAGE(TC!E209:E228)</f>
        <v>4.8091256500000004</v>
      </c>
      <c r="F200" s="42">
        <f>+AVERAGE(TC!F209:F228)</f>
        <v>4415.5720321999997</v>
      </c>
      <c r="G200" s="42">
        <f>+AVERAGE(TC!G209:G228)</f>
        <v>5126.7885575</v>
      </c>
      <c r="H200" s="42">
        <f>+AVERAGE(TC!H209:H228)</f>
        <v>48.536348150000002</v>
      </c>
      <c r="I200" s="42">
        <f>+AVERAGE(TC!I209:I228)</f>
        <v>236.61951545000002</v>
      </c>
      <c r="J200" s="42">
        <f>+AVERAGE(TC!J209:J228)</f>
        <v>394.1827935</v>
      </c>
      <c r="K200" s="42">
        <f>+AVERAGE(TC!K209:K228)</f>
        <v>900.87934250000001</v>
      </c>
      <c r="L200" s="42">
        <f>+AVERAGE(TC!L209:L228)</f>
        <v>3989.6499993999996</v>
      </c>
      <c r="M200" s="42">
        <f>+AVERAGE(TC!M209:M228)</f>
        <v>222.05721145000001</v>
      </c>
    </row>
    <row r="201" spans="1:13" x14ac:dyDescent="0.3">
      <c r="A201" s="39" t="str">
        <f>TEXT(TC!A210,"dd/mm/yyyy")&amp;" al "&amp;TEXT(TC!A229,"dd/mm/yyyy")</f>
        <v>18/07/2023 al 06/08/2023</v>
      </c>
      <c r="B201" s="41">
        <f>+AVERAGE(TC!B210:B229)</f>
        <v>2667.9499994500002</v>
      </c>
      <c r="C201" s="41">
        <f>+AVERAGE(TC!C210:C229)</f>
        <v>900.38966674999995</v>
      </c>
      <c r="D201" s="41">
        <f>+AVERAGE(TC!D210:D229)</f>
        <v>3011.9345503</v>
      </c>
      <c r="E201" s="41">
        <f>+AVERAGE(TC!E210:E229)</f>
        <v>4.8009191500000004</v>
      </c>
      <c r="F201" s="41">
        <f>+AVERAGE(TC!F210:F229)</f>
        <v>4410.6601796499999</v>
      </c>
      <c r="G201" s="41">
        <f>+AVERAGE(TC!G210:G229)</f>
        <v>5119.4163245</v>
      </c>
      <c r="H201" s="41">
        <f>+AVERAGE(TC!H210:H229)</f>
        <v>48.506248650000011</v>
      </c>
      <c r="I201" s="41">
        <f>+AVERAGE(TC!I210:I229)</f>
        <v>236.42485590000007</v>
      </c>
      <c r="J201" s="41">
        <f>+AVERAGE(TC!J210:J229)</f>
        <v>393.92310350000002</v>
      </c>
      <c r="K201" s="41">
        <f>+AVERAGE(TC!K210:K229)</f>
        <v>901.63467274999982</v>
      </c>
      <c r="L201" s="41">
        <f>+AVERAGE(TC!L210:L229)</f>
        <v>3989.0799993999995</v>
      </c>
      <c r="M201" s="41">
        <f>+AVERAGE(TC!M210:M229)</f>
        <v>221.81764745000004</v>
      </c>
    </row>
    <row r="202" spans="1:13" x14ac:dyDescent="0.3">
      <c r="A202" s="40" t="str">
        <f>TEXT(TC!A211,"dd/mm/yyyy")&amp;" al "&amp;TEXT(TC!A230,"dd/mm/yyyy")</f>
        <v>19/07/2023 al 07/08/2023</v>
      </c>
      <c r="B202" s="42">
        <f>+AVERAGE(TC!B211:B230)</f>
        <v>2662.9799759500002</v>
      </c>
      <c r="C202" s="42">
        <f>+AVERAGE(TC!C211:C230)</f>
        <v>901.38431924999986</v>
      </c>
      <c r="D202" s="42">
        <f>+AVERAGE(TC!D211:D230)</f>
        <v>3009.9265887499996</v>
      </c>
      <c r="E202" s="42">
        <f>+AVERAGE(TC!E211:E230)</f>
        <v>4.7901217000000011</v>
      </c>
      <c r="F202" s="42">
        <f>+AVERAGE(TC!F211:F230)</f>
        <v>4406.3875391500005</v>
      </c>
      <c r="G202" s="42">
        <f>+AVERAGE(TC!G211:G230)</f>
        <v>5113.6318504999999</v>
      </c>
      <c r="H202" s="42">
        <f>+AVERAGE(TC!H211:H230)</f>
        <v>48.490109650000008</v>
      </c>
      <c r="I202" s="42">
        <f>+AVERAGE(TC!I211:I230)</f>
        <v>236.19652685</v>
      </c>
      <c r="J202" s="42">
        <f>+AVERAGE(TC!J211:J230)</f>
        <v>393.72899900000004</v>
      </c>
      <c r="K202" s="42">
        <f>+AVERAGE(TC!K211:K230)</f>
        <v>902.62454975000003</v>
      </c>
      <c r="L202" s="42">
        <f>+AVERAGE(TC!L211:L230)</f>
        <v>3989.5054994499988</v>
      </c>
      <c r="M202" s="42">
        <f>+AVERAGE(TC!M211:M230)</f>
        <v>221.29204490000001</v>
      </c>
    </row>
    <row r="203" spans="1:13" x14ac:dyDescent="0.3">
      <c r="A203" s="39" t="str">
        <f>TEXT(TC!A212,"dd/mm/yyyy")&amp;" al "&amp;TEXT(TC!A231,"dd/mm/yyyy")</f>
        <v>20/07/2023 al 08/08/2023</v>
      </c>
      <c r="B203" s="41">
        <f>+AVERAGE(TC!B212:B231)</f>
        <v>2660.8952244500001</v>
      </c>
      <c r="C203" s="41">
        <f>+AVERAGE(TC!C212:C231)</f>
        <v>901.59036724999987</v>
      </c>
      <c r="D203" s="41">
        <f>+AVERAGE(TC!D212:D231)</f>
        <v>3009.8578597000005</v>
      </c>
      <c r="E203" s="41">
        <f>+AVERAGE(TC!E212:E231)</f>
        <v>4.7798727000000003</v>
      </c>
      <c r="F203" s="41">
        <f>+AVERAGE(TC!F212:F231)</f>
        <v>4406.2564026500004</v>
      </c>
      <c r="G203" s="41">
        <f>+AVERAGE(TC!G212:G231)</f>
        <v>5115.8469079500001</v>
      </c>
      <c r="H203" s="41">
        <f>+AVERAGE(TC!H212:H231)</f>
        <v>48.520720099999998</v>
      </c>
      <c r="I203" s="41">
        <f>+AVERAGE(TC!I212:I231)</f>
        <v>236.14426329999998</v>
      </c>
      <c r="J203" s="41">
        <f>+AVERAGE(TC!J212:J231)</f>
        <v>393.5898105</v>
      </c>
      <c r="K203" s="41">
        <f>+AVERAGE(TC!K212:K231)</f>
        <v>902.84602174999998</v>
      </c>
      <c r="L203" s="41">
        <f>+AVERAGE(TC!L212:L231)</f>
        <v>3993.8429994499988</v>
      </c>
      <c r="M203" s="41">
        <f>+AVERAGE(TC!M212:M231)</f>
        <v>220.90194145000001</v>
      </c>
    </row>
    <row r="204" spans="1:13" x14ac:dyDescent="0.3">
      <c r="A204" s="40" t="str">
        <f>TEXT(TC!A213,"dd/mm/yyyy")&amp;" al "&amp;TEXT(TC!A232,"dd/mm/yyyy")</f>
        <v>21/07/2023 al 09/08/2023</v>
      </c>
      <c r="B204" s="42">
        <f>+AVERAGE(TC!B213:B232)</f>
        <v>2658.9432164500004</v>
      </c>
      <c r="C204" s="42">
        <f>+AVERAGE(TC!C213:C232)</f>
        <v>902.20177524999997</v>
      </c>
      <c r="D204" s="42">
        <f>+AVERAGE(TC!D213:D232)</f>
        <v>3010.5512197500002</v>
      </c>
      <c r="E204" s="42">
        <f>+AVERAGE(TC!E213:E232)</f>
        <v>4.7697562000000007</v>
      </c>
      <c r="F204" s="42">
        <f>+AVERAGE(TC!F213:F232)</f>
        <v>4408.2789971000002</v>
      </c>
      <c r="G204" s="42">
        <f>+AVERAGE(TC!G213:G232)</f>
        <v>5119.497144949999</v>
      </c>
      <c r="H204" s="42">
        <f>+AVERAGE(TC!H213:H232)</f>
        <v>48.554452049999995</v>
      </c>
      <c r="I204" s="42">
        <f>+AVERAGE(TC!I213:I232)</f>
        <v>236.23896635</v>
      </c>
      <c r="J204" s="42">
        <f>+AVERAGE(TC!J213:J232)</f>
        <v>393.72805154999998</v>
      </c>
      <c r="K204" s="42">
        <f>+AVERAGE(TC!K213:K232)</f>
        <v>903.48023924999995</v>
      </c>
      <c r="L204" s="42">
        <f>+AVERAGE(TC!L213:L232)</f>
        <v>3998.6559994999998</v>
      </c>
      <c r="M204" s="42">
        <f>+AVERAGE(TC!M213:M232)</f>
        <v>220.53762140000003</v>
      </c>
    </row>
    <row r="205" spans="1:13" x14ac:dyDescent="0.3">
      <c r="A205" s="39" t="str">
        <f>TEXT(TC!A214,"dd/mm/yyyy")&amp;" al "&amp;TEXT(TC!A233,"dd/mm/yyyy")</f>
        <v>22/07/2023 al 10/08/2023</v>
      </c>
      <c r="B205" s="41">
        <f>+AVERAGE(TC!B214:B233)</f>
        <v>2657.1872599500002</v>
      </c>
      <c r="C205" s="41">
        <f>+AVERAGE(TC!C214:C233)</f>
        <v>902.65703974999997</v>
      </c>
      <c r="D205" s="41">
        <f>+AVERAGE(TC!D214:D233)</f>
        <v>3010.2671007000004</v>
      </c>
      <c r="E205" s="41">
        <f>+AVERAGE(TC!E214:E233)</f>
        <v>4.7642771500000007</v>
      </c>
      <c r="F205" s="41">
        <f>+AVERAGE(TC!F214:F233)</f>
        <v>4409.2229111000006</v>
      </c>
      <c r="G205" s="41">
        <f>+AVERAGE(TC!G214:G233)</f>
        <v>5120.5640839500002</v>
      </c>
      <c r="H205" s="41">
        <f>+AVERAGE(TC!H214:H233)</f>
        <v>48.563978499999997</v>
      </c>
      <c r="I205" s="41">
        <f>+AVERAGE(TC!I214:I233)</f>
        <v>236.39119034999999</v>
      </c>
      <c r="J205" s="41">
        <f>+AVERAGE(TC!J214:J233)</f>
        <v>393.75153054999998</v>
      </c>
      <c r="K205" s="41">
        <f>+AVERAGE(TC!K214:K233)</f>
        <v>903.92893874999993</v>
      </c>
      <c r="L205" s="41">
        <f>+AVERAGE(TC!L214:L233)</f>
        <v>4001.2284995499999</v>
      </c>
      <c r="M205" s="41">
        <f>+AVERAGE(TC!M214:M233)</f>
        <v>220.22651645000002</v>
      </c>
    </row>
    <row r="206" spans="1:13" x14ac:dyDescent="0.3">
      <c r="A206" s="40" t="str">
        <f>TEXT(TC!A215,"dd/mm/yyyy")&amp;" al "&amp;TEXT(TC!A234,"dd/mm/yyyy")</f>
        <v>23/07/2023 al 11/08/2023</v>
      </c>
      <c r="B206" s="42">
        <f>+AVERAGE(TC!B215:B234)</f>
        <v>2652.4017879000003</v>
      </c>
      <c r="C206" s="42">
        <f>+AVERAGE(TC!C215:C234)</f>
        <v>902.70780274999993</v>
      </c>
      <c r="D206" s="42">
        <f>+AVERAGE(TC!D215:D234)</f>
        <v>3007.3012006499998</v>
      </c>
      <c r="E206" s="42">
        <f>+AVERAGE(TC!E215:E234)</f>
        <v>4.7551401500000008</v>
      </c>
      <c r="F206" s="42">
        <f>+AVERAGE(TC!F215:F234)</f>
        <v>4405.5271706000003</v>
      </c>
      <c r="G206" s="42">
        <f>+AVERAGE(TC!G215:G234)</f>
        <v>5116.9163584999997</v>
      </c>
      <c r="H206" s="42">
        <f>+AVERAGE(TC!H215:H234)</f>
        <v>48.528222549999995</v>
      </c>
      <c r="I206" s="42">
        <f>+AVERAGE(TC!I215:I234)</f>
        <v>236.3211594</v>
      </c>
      <c r="J206" s="42">
        <f>+AVERAGE(TC!J215:J234)</f>
        <v>393.07978805000005</v>
      </c>
      <c r="K206" s="42">
        <f>+AVERAGE(TC!K215:K234)</f>
        <v>903.97272799999996</v>
      </c>
      <c r="L206" s="42">
        <f>+AVERAGE(TC!L215:L234)</f>
        <v>4000.42099955</v>
      </c>
      <c r="M206" s="42">
        <f>+AVERAGE(TC!M215:M234)</f>
        <v>219.64275894999997</v>
      </c>
    </row>
    <row r="207" spans="1:13" x14ac:dyDescent="0.3">
      <c r="A207" s="39" t="str">
        <f>TEXT(TC!A216,"dd/mm/yyyy")&amp;" al "&amp;TEXT(TC!A235,"dd/mm/yyyy")</f>
        <v>24/07/2023 al 12/08/2023</v>
      </c>
      <c r="B207" s="41">
        <f>+AVERAGE(TC!B216:B235)</f>
        <v>2648.2086203500003</v>
      </c>
      <c r="C207" s="41">
        <f>+AVERAGE(TC!C216:C235)</f>
        <v>902.85475224999993</v>
      </c>
      <c r="D207" s="41">
        <f>+AVERAGE(TC!D216:D235)</f>
        <v>3005.0127235999998</v>
      </c>
      <c r="E207" s="41">
        <f>+AVERAGE(TC!E216:E235)</f>
        <v>4.7470716500000005</v>
      </c>
      <c r="F207" s="41">
        <f>+AVERAGE(TC!F216:F235)</f>
        <v>4402.8287850500001</v>
      </c>
      <c r="G207" s="41">
        <f>+AVERAGE(TC!G216:G235)</f>
        <v>5114.4242899999999</v>
      </c>
      <c r="H207" s="41">
        <f>+AVERAGE(TC!H216:H235)</f>
        <v>48.503438549999998</v>
      </c>
      <c r="I207" s="41">
        <f>+AVERAGE(TC!I216:I235)</f>
        <v>236.30469045000001</v>
      </c>
      <c r="J207" s="41">
        <f>+AVERAGE(TC!J216:J235)</f>
        <v>392.49539455000001</v>
      </c>
      <c r="K207" s="41">
        <f>+AVERAGE(TC!K216:K235)</f>
        <v>904.11292900000012</v>
      </c>
      <c r="L207" s="41">
        <f>+AVERAGE(TC!L216:L235)</f>
        <v>4000.5224994999999</v>
      </c>
      <c r="M207" s="41">
        <f>+AVERAGE(TC!M216:M235)</f>
        <v>219.10714444999994</v>
      </c>
    </row>
    <row r="208" spans="1:13" x14ac:dyDescent="0.3">
      <c r="A208" s="40" t="str">
        <f>TEXT(TC!A217,"dd/mm/yyyy")&amp;" al "&amp;TEXT(TC!A236,"dd/mm/yyyy")</f>
        <v>25/07/2023 al 13/08/2023</v>
      </c>
      <c r="B208" s="42">
        <f>+AVERAGE(TC!B217:B236)</f>
        <v>2643.6580282999994</v>
      </c>
      <c r="C208" s="42">
        <f>+AVERAGE(TC!C217:C236)</f>
        <v>903.86280799999986</v>
      </c>
      <c r="D208" s="42">
        <f>+AVERAGE(TC!D217:D236)</f>
        <v>3002.3476545499998</v>
      </c>
      <c r="E208" s="42">
        <f>+AVERAGE(TC!E217:E236)</f>
        <v>4.7400551000000002</v>
      </c>
      <c r="F208" s="42">
        <f>+AVERAGE(TC!F217:F236)</f>
        <v>4400.7956055500008</v>
      </c>
      <c r="G208" s="42">
        <f>+AVERAGE(TC!G217:G236)</f>
        <v>5112.4782859999996</v>
      </c>
      <c r="H208" s="42">
        <f>+AVERAGE(TC!H217:H236)</f>
        <v>48.474916550000003</v>
      </c>
      <c r="I208" s="42">
        <f>+AVERAGE(TC!I217:I236)</f>
        <v>236.22140194999997</v>
      </c>
      <c r="J208" s="42">
        <f>+AVERAGE(TC!J217:J236)</f>
        <v>391.87623760000008</v>
      </c>
      <c r="K208" s="42">
        <f>+AVERAGE(TC!K217:K236)</f>
        <v>905.10093899999993</v>
      </c>
      <c r="L208" s="42">
        <f>+AVERAGE(TC!L217:L236)</f>
        <v>4000.6239994500002</v>
      </c>
      <c r="M208" s="42">
        <f>+AVERAGE(TC!M217:M236)</f>
        <v>218.45485449999995</v>
      </c>
    </row>
    <row r="209" spans="1:13" x14ac:dyDescent="0.3">
      <c r="A209" s="39" t="str">
        <f>TEXT(TC!A218,"dd/mm/yyyy")&amp;" al "&amp;TEXT(TC!A237,"dd/mm/yyyy")</f>
        <v>26/07/2023 al 14/08/2023</v>
      </c>
      <c r="B209" s="41">
        <f>+AVERAGE(TC!B218:B237)</f>
        <v>2638.4326298000001</v>
      </c>
      <c r="C209" s="41">
        <f>+AVERAGE(TC!C218:C237)</f>
        <v>904.82617499999981</v>
      </c>
      <c r="D209" s="41">
        <f>+AVERAGE(TC!D218:D237)</f>
        <v>3000.14882455</v>
      </c>
      <c r="E209" s="41">
        <f>+AVERAGE(TC!E218:E237)</f>
        <v>4.7316201000000007</v>
      </c>
      <c r="F209" s="41">
        <f>+AVERAGE(TC!F218:F237)</f>
        <v>4399.2749481000001</v>
      </c>
      <c r="G209" s="41">
        <f>+AVERAGE(TC!G218:G237)</f>
        <v>5110.0717809999996</v>
      </c>
      <c r="H209" s="41">
        <f>+AVERAGE(TC!H218:H237)</f>
        <v>48.45741005</v>
      </c>
      <c r="I209" s="41">
        <f>+AVERAGE(TC!I218:I237)</f>
        <v>236.19191245000002</v>
      </c>
      <c r="J209" s="41">
        <f>+AVERAGE(TC!J218:J237)</f>
        <v>391.27886860000007</v>
      </c>
      <c r="K209" s="41">
        <f>+AVERAGE(TC!K218:K237)</f>
        <v>906.05835174999993</v>
      </c>
      <c r="L209" s="41">
        <f>+AVERAGE(TC!L218:L237)</f>
        <v>4001.7654994499994</v>
      </c>
      <c r="M209" s="41">
        <f>+AVERAGE(TC!M218:M237)</f>
        <v>217.63625499999998</v>
      </c>
    </row>
    <row r="210" spans="1:13" x14ac:dyDescent="0.3">
      <c r="A210" s="40" t="str">
        <f>TEXT(TC!A219,"dd/mm/yyyy")&amp;" al "&amp;TEXT(TC!A238,"dd/mm/yyyy")</f>
        <v>27/07/2023 al 15/08/2023</v>
      </c>
      <c r="B210" s="42">
        <f>+AVERAGE(TC!B219:B238)</f>
        <v>2634.9395278000002</v>
      </c>
      <c r="C210" s="42">
        <f>+AVERAGE(TC!C219:C238)</f>
        <v>905.4089342499999</v>
      </c>
      <c r="D210" s="42">
        <f>+AVERAGE(TC!D219:D238)</f>
        <v>2999.1370355500003</v>
      </c>
      <c r="E210" s="42">
        <f>+AVERAGE(TC!E219:E238)</f>
        <v>4.7243626500000007</v>
      </c>
      <c r="F210" s="42">
        <f>+AVERAGE(TC!F219:F238)</f>
        <v>4399.5942625500002</v>
      </c>
      <c r="G210" s="42">
        <f>+AVERAGE(TC!G219:G238)</f>
        <v>5109.8082664499989</v>
      </c>
      <c r="H210" s="42">
        <f>+AVERAGE(TC!H219:H238)</f>
        <v>48.460474099999992</v>
      </c>
      <c r="I210" s="42">
        <f>+AVERAGE(TC!I219:I238)</f>
        <v>236.12355644999997</v>
      </c>
      <c r="J210" s="42">
        <f>+AVERAGE(TC!J219:J238)</f>
        <v>390.85838654999998</v>
      </c>
      <c r="K210" s="42">
        <f>+AVERAGE(TC!K219:K238)</f>
        <v>906.60600349999982</v>
      </c>
      <c r="L210" s="42">
        <f>+AVERAGE(TC!L219:L238)</f>
        <v>4004.3214994499999</v>
      </c>
      <c r="M210" s="42">
        <f>+AVERAGE(TC!M219:M238)</f>
        <v>216.9053175</v>
      </c>
    </row>
    <row r="211" spans="1:13" x14ac:dyDescent="0.3">
      <c r="A211" s="39" t="str">
        <f>TEXT(TC!A220,"dd/mm/yyyy")&amp;" al "&amp;TEXT(TC!A239,"dd/mm/yyyy")</f>
        <v>28/07/2023 al 16/08/2023</v>
      </c>
      <c r="B211" s="41">
        <f>+AVERAGE(TC!B220:B239)</f>
        <v>2634.2558638</v>
      </c>
      <c r="C211" s="41">
        <f>+AVERAGE(TC!C220:C239)</f>
        <v>906.01901299999986</v>
      </c>
      <c r="D211" s="41">
        <f>+AVERAGE(TC!D220:D239)</f>
        <v>3000.9447270999999</v>
      </c>
      <c r="E211" s="41">
        <f>+AVERAGE(TC!E220:E239)</f>
        <v>4.7255276999999998</v>
      </c>
      <c r="F211" s="41">
        <f>+AVERAGE(TC!F220:F239)</f>
        <v>4405.8314069999997</v>
      </c>
      <c r="G211" s="41">
        <f>+AVERAGE(TC!G220:G239)</f>
        <v>5117.1659034999993</v>
      </c>
      <c r="H211" s="41">
        <f>+AVERAGE(TC!H220:H239)</f>
        <v>48.518602049999991</v>
      </c>
      <c r="I211" s="41">
        <f>+AVERAGE(TC!I220:I239)</f>
        <v>236.35421450000004</v>
      </c>
      <c r="J211" s="41">
        <f>+AVERAGE(TC!J220:J239)</f>
        <v>390.74937700000004</v>
      </c>
      <c r="K211" s="41">
        <f>+AVERAGE(TC!K220:K239)</f>
        <v>907.21657174999984</v>
      </c>
      <c r="L211" s="41">
        <f>+AVERAGE(TC!L220:L239)</f>
        <v>4011.5704994500002</v>
      </c>
      <c r="M211" s="41">
        <f>+AVERAGE(TC!M220:M239)</f>
        <v>216.50018594999997</v>
      </c>
    </row>
    <row r="212" spans="1:13" x14ac:dyDescent="0.3">
      <c r="A212" s="40" t="str">
        <f>TEXT(TC!A221,"dd/mm/yyyy")&amp;" al "&amp;TEXT(TC!A240,"dd/mm/yyyy")</f>
        <v>29/07/2023 al 17/08/2023</v>
      </c>
      <c r="B212" s="42">
        <f>+AVERAGE(TC!B221:B240)</f>
        <v>2635.7565603499997</v>
      </c>
      <c r="C212" s="42">
        <f>+AVERAGE(TC!C221:C240)</f>
        <v>906.77750924999998</v>
      </c>
      <c r="D212" s="42">
        <f>+AVERAGE(TC!D221:D240)</f>
        <v>3005.2200980500006</v>
      </c>
      <c r="E212" s="42">
        <f>+AVERAGE(TC!E221:E240)</f>
        <v>4.7263602499999999</v>
      </c>
      <c r="F212" s="42">
        <f>+AVERAGE(TC!F221:F240)</f>
        <v>4413.7574125500005</v>
      </c>
      <c r="G212" s="42">
        <f>+AVERAGE(TC!G221:G240)</f>
        <v>5127.7101899999998</v>
      </c>
      <c r="H212" s="42">
        <f>+AVERAGE(TC!H221:H240)</f>
        <v>48.612260049999996</v>
      </c>
      <c r="I212" s="42">
        <f>+AVERAGE(TC!I221:I240)</f>
        <v>236.59133750000001</v>
      </c>
      <c r="J212" s="42">
        <f>+AVERAGE(TC!J221:J240)</f>
        <v>390.97378850000007</v>
      </c>
      <c r="K212" s="42">
        <f>+AVERAGE(TC!K221:K240)</f>
        <v>907.96869649999985</v>
      </c>
      <c r="L212" s="42">
        <f>+AVERAGE(TC!L221:L240)</f>
        <v>4021.48499945</v>
      </c>
      <c r="M212" s="42">
        <f>+AVERAGE(TC!M221:M240)</f>
        <v>216.19152194999998</v>
      </c>
    </row>
    <row r="213" spans="1:13" x14ac:dyDescent="0.3">
      <c r="A213" s="39" t="str">
        <f>TEXT(TC!A222,"dd/mm/yyyy")&amp;" al "&amp;TEXT(TC!A241,"dd/mm/yyyy")</f>
        <v>30/07/2023 al 18/08/2023</v>
      </c>
      <c r="B213" s="41">
        <f>+AVERAGE(TC!B222:B241)</f>
        <v>2636.1494389</v>
      </c>
      <c r="C213" s="41">
        <f>+AVERAGE(TC!C222:C241)</f>
        <v>907.61992499999997</v>
      </c>
      <c r="D213" s="41">
        <f>+AVERAGE(TC!D222:D241)</f>
        <v>3007.9254360500008</v>
      </c>
      <c r="E213" s="41">
        <f>+AVERAGE(TC!E222:E241)</f>
        <v>4.7257247500000004</v>
      </c>
      <c r="F213" s="41">
        <f>+AVERAGE(TC!F222:F241)</f>
        <v>4419.8474134999997</v>
      </c>
      <c r="G213" s="41">
        <f>+AVERAGE(TC!G222:G241)</f>
        <v>5135.9011625000003</v>
      </c>
      <c r="H213" s="41">
        <f>+AVERAGE(TC!H222:H241)</f>
        <v>48.690503049999997</v>
      </c>
      <c r="I213" s="41">
        <f>+AVERAGE(TC!I222:I241)</f>
        <v>236.80282794999999</v>
      </c>
      <c r="J213" s="41">
        <f>+AVERAGE(TC!J222:J241)</f>
        <v>390.89751054999999</v>
      </c>
      <c r="K213" s="41">
        <f>+AVERAGE(TC!K222:K241)</f>
        <v>908.80482449999977</v>
      </c>
      <c r="L213" s="41">
        <f>+AVERAGE(TC!L222:L241)</f>
        <v>4030.0084995000007</v>
      </c>
      <c r="M213" s="41">
        <f>+AVERAGE(TC!M222:M241)</f>
        <v>215.8587254</v>
      </c>
    </row>
    <row r="214" spans="1:13" x14ac:dyDescent="0.3">
      <c r="A214" s="40" t="str">
        <f>TEXT(TC!A223,"dd/mm/yyyy")&amp;" al "&amp;TEXT(TC!A242,"dd/mm/yyyy")</f>
        <v>31/07/2023 al 19/08/2023</v>
      </c>
      <c r="B214" s="42">
        <f>+AVERAGE(TC!B223:B242)</f>
        <v>2637.5064568999996</v>
      </c>
      <c r="C214" s="42">
        <f>+AVERAGE(TC!C223:C242)</f>
        <v>908.48219449999999</v>
      </c>
      <c r="D214" s="42">
        <f>+AVERAGE(TC!D223:D242)</f>
        <v>3011.7397550500009</v>
      </c>
      <c r="E214" s="42">
        <f>+AVERAGE(TC!E223:E242)</f>
        <v>4.72682775</v>
      </c>
      <c r="F214" s="42">
        <f>+AVERAGE(TC!F223:F242)</f>
        <v>4427.5727889499994</v>
      </c>
      <c r="G214" s="42">
        <f>+AVERAGE(TC!G223:G242)</f>
        <v>5146.0065015499995</v>
      </c>
      <c r="H214" s="42">
        <f>+AVERAGE(TC!H223:H242)</f>
        <v>48.786843549999993</v>
      </c>
      <c r="I214" s="42">
        <f>+AVERAGE(TC!I223:I242)</f>
        <v>237.10249039999999</v>
      </c>
      <c r="J214" s="42">
        <f>+AVERAGE(TC!J223:J242)</f>
        <v>390.96241459999999</v>
      </c>
      <c r="K214" s="42">
        <f>+AVERAGE(TC!K223:K242)</f>
        <v>909.66081049999991</v>
      </c>
      <c r="L214" s="42">
        <f>+AVERAGE(TC!L223:L242)</f>
        <v>4040.0359995000008</v>
      </c>
      <c r="M214" s="42">
        <f>+AVERAGE(TC!M223:M242)</f>
        <v>215.60524034999997</v>
      </c>
    </row>
    <row r="215" spans="1:13" x14ac:dyDescent="0.3">
      <c r="A215" s="39" t="str">
        <f>TEXT(TC!A224,"dd/mm/yyyy")&amp;" al "&amp;TEXT(TC!A243,"dd/mm/yyyy")</f>
        <v>01/08/2023 al 20/08/2023</v>
      </c>
      <c r="B215" s="41">
        <f>+AVERAGE(TC!B224:B243)</f>
        <v>2637.5000623499996</v>
      </c>
      <c r="C215" s="41">
        <f>+AVERAGE(TC!C224:C243)</f>
        <v>908.84692300000006</v>
      </c>
      <c r="D215" s="41">
        <f>+AVERAGE(TC!D224:D243)</f>
        <v>3014.7432455500011</v>
      </c>
      <c r="E215" s="41">
        <f>+AVERAGE(TC!E224:E243)</f>
        <v>4.7315532500000002</v>
      </c>
      <c r="F215" s="41">
        <f>+AVERAGE(TC!F224:F243)</f>
        <v>4435.4943388999991</v>
      </c>
      <c r="G215" s="41">
        <f>+AVERAGE(TC!G224:G243)</f>
        <v>5156.06279705</v>
      </c>
      <c r="H215" s="41">
        <f>+AVERAGE(TC!H224:H243)</f>
        <v>48.882966549999992</v>
      </c>
      <c r="I215" s="41">
        <f>+AVERAGE(TC!I224:I243)</f>
        <v>237.44591389999999</v>
      </c>
      <c r="J215" s="41">
        <f>+AVERAGE(TC!J224:J243)</f>
        <v>390.92720465000008</v>
      </c>
      <c r="K215" s="41">
        <f>+AVERAGE(TC!K224:K243)</f>
        <v>910.01867375000006</v>
      </c>
      <c r="L215" s="41">
        <f>+AVERAGE(TC!L224:L243)</f>
        <v>4050.0634995000014</v>
      </c>
      <c r="M215" s="41">
        <f>+AVERAGE(TC!M224:M243)</f>
        <v>215.44795685</v>
      </c>
    </row>
    <row r="216" spans="1:13" x14ac:dyDescent="0.3">
      <c r="A216" s="40" t="str">
        <f>TEXT(TC!A225,"dd/mm/yyyy")&amp;" al "&amp;TEXT(TC!A244,"dd/mm/yyyy")</f>
        <v>02/08/2023 al 21/08/2023</v>
      </c>
      <c r="B216" s="42">
        <f>+AVERAGE(TC!B225:B244)</f>
        <v>2640.3889778999996</v>
      </c>
      <c r="C216" s="42">
        <f>+AVERAGE(TC!C225:C244)</f>
        <v>908.67385424999998</v>
      </c>
      <c r="D216" s="42">
        <f>+AVERAGE(TC!D225:D244)</f>
        <v>3020.1805815500006</v>
      </c>
      <c r="E216" s="42">
        <f>+AVERAGE(TC!E225:E244)</f>
        <v>4.7385647999999998</v>
      </c>
      <c r="F216" s="42">
        <f>+AVERAGE(TC!F225:F244)</f>
        <v>4445.9799608999992</v>
      </c>
      <c r="G216" s="42">
        <f>+AVERAGE(TC!G225:G244)</f>
        <v>5169.7948065500004</v>
      </c>
      <c r="H216" s="42">
        <f>+AVERAGE(TC!H225:H244)</f>
        <v>48.994435049999986</v>
      </c>
      <c r="I216" s="42">
        <f>+AVERAGE(TC!I225:I244)</f>
        <v>237.9390554</v>
      </c>
      <c r="J216" s="42">
        <f>+AVERAGE(TC!J225:J244)</f>
        <v>391.19670720000011</v>
      </c>
      <c r="K216" s="42">
        <f>+AVERAGE(TC!K225:K244)</f>
        <v>909.80016049999995</v>
      </c>
      <c r="L216" s="42">
        <f>+AVERAGE(TC!L225:L244)</f>
        <v>4061.3414994500008</v>
      </c>
      <c r="M216" s="42">
        <f>+AVERAGE(TC!M225:M244)</f>
        <v>215.58411689999997</v>
      </c>
    </row>
    <row r="217" spans="1:13" x14ac:dyDescent="0.3">
      <c r="A217" s="39" t="str">
        <f>TEXT(TC!A226,"dd/mm/yyyy")&amp;" al "&amp;TEXT(TC!A245,"dd/mm/yyyy")</f>
        <v>03/08/2023 al 22/08/2023</v>
      </c>
      <c r="B217" s="41">
        <f>+AVERAGE(TC!B226:B245)</f>
        <v>2641.8513864000001</v>
      </c>
      <c r="C217" s="41">
        <f>+AVERAGE(TC!C226:C245)</f>
        <v>908.62237600000003</v>
      </c>
      <c r="D217" s="41">
        <f>+AVERAGE(TC!D226:D245)</f>
        <v>3022.1666345000003</v>
      </c>
      <c r="E217" s="41">
        <f>+AVERAGE(TC!E226:E245)</f>
        <v>4.7409148000000005</v>
      </c>
      <c r="F217" s="41">
        <f>+AVERAGE(TC!F226:F245)</f>
        <v>4450.7729568999994</v>
      </c>
      <c r="G217" s="41">
        <f>+AVERAGE(TC!G226:G245)</f>
        <v>5178.1495840500002</v>
      </c>
      <c r="H217" s="41">
        <f>+AVERAGE(TC!H226:H245)</f>
        <v>49.054270049999992</v>
      </c>
      <c r="I217" s="41">
        <f>+AVERAGE(TC!I226:I245)</f>
        <v>238.38887540000002</v>
      </c>
      <c r="J217" s="41">
        <f>+AVERAGE(TC!J226:J245)</f>
        <v>391.15701870000004</v>
      </c>
      <c r="K217" s="41">
        <f>+AVERAGE(TC!K226:K245)</f>
        <v>909.73259775000008</v>
      </c>
      <c r="L217" s="41">
        <f>+AVERAGE(TC!L226:L245)</f>
        <v>4067.1714994000004</v>
      </c>
      <c r="M217" s="41">
        <f>+AVERAGE(TC!M226:M245)</f>
        <v>215.75792589999998</v>
      </c>
    </row>
    <row r="218" spans="1:13" x14ac:dyDescent="0.3">
      <c r="A218" s="40" t="str">
        <f>TEXT(TC!A227,"dd/mm/yyyy")&amp;" al "&amp;TEXT(TC!A246,"dd/mm/yyyy")</f>
        <v>04/08/2023 al 23/08/2023</v>
      </c>
      <c r="B218" s="42">
        <f>+AVERAGE(TC!B227:B246)</f>
        <v>2642.3885724000002</v>
      </c>
      <c r="C218" s="42">
        <f>+AVERAGE(TC!C227:C246)</f>
        <v>908.76091799999995</v>
      </c>
      <c r="D218" s="42">
        <f>+AVERAGE(TC!D227:D246)</f>
        <v>3022.3269969500006</v>
      </c>
      <c r="E218" s="42">
        <f>+AVERAGE(TC!E227:E246)</f>
        <v>4.7438362999999999</v>
      </c>
      <c r="F218" s="42">
        <f>+AVERAGE(TC!F227:F246)</f>
        <v>4452.4494374000005</v>
      </c>
      <c r="G218" s="42">
        <f>+AVERAGE(TC!G227:G246)</f>
        <v>5181.9063830499999</v>
      </c>
      <c r="H218" s="42">
        <f>+AVERAGE(TC!H227:H246)</f>
        <v>49.093259049999993</v>
      </c>
      <c r="I218" s="42">
        <f>+AVERAGE(TC!I227:I246)</f>
        <v>238.94389940000002</v>
      </c>
      <c r="J218" s="42">
        <f>+AVERAGE(TC!J227:J246)</f>
        <v>390.76687275000006</v>
      </c>
      <c r="K218" s="42">
        <f>+AVERAGE(TC!K227:K246)</f>
        <v>909.86335949999989</v>
      </c>
      <c r="L218" s="42">
        <f>+AVERAGE(TC!L227:L246)</f>
        <v>4070.3254994000004</v>
      </c>
      <c r="M218" s="42">
        <f>+AVERAGE(TC!M227:M246)</f>
        <v>216.06751394999998</v>
      </c>
    </row>
    <row r="219" spans="1:13" x14ac:dyDescent="0.3">
      <c r="A219" s="39" t="str">
        <f>TEXT(TC!A228,"dd/mm/yyyy")&amp;" al "&amp;TEXT(TC!A247,"dd/mm/yyyy")</f>
        <v>05/08/2023 al 24/08/2023</v>
      </c>
      <c r="B219" s="41">
        <f>+AVERAGE(TC!B228:B247)</f>
        <v>2637.4051543999999</v>
      </c>
      <c r="C219" s="41">
        <f>+AVERAGE(TC!C228:C247)</f>
        <v>908.48313225000004</v>
      </c>
      <c r="D219" s="41">
        <f>+AVERAGE(TC!D228:D247)</f>
        <v>3017.9346999000009</v>
      </c>
      <c r="E219" s="41">
        <f>+AVERAGE(TC!E228:E247)</f>
        <v>4.7384867999999996</v>
      </c>
      <c r="F219" s="41">
        <f>+AVERAGE(TC!F228:F247)</f>
        <v>4445.4543598500004</v>
      </c>
      <c r="G219" s="41">
        <f>+AVERAGE(TC!G228:G247)</f>
        <v>5175.9432130000005</v>
      </c>
      <c r="H219" s="41">
        <f>+AVERAGE(TC!H228:H247)</f>
        <v>49.065416099999993</v>
      </c>
      <c r="I219" s="41">
        <f>+AVERAGE(TC!I228:I247)</f>
        <v>238.95498394999998</v>
      </c>
      <c r="J219" s="41">
        <f>+AVERAGE(TC!J228:J247)</f>
        <v>389.39262880000001</v>
      </c>
      <c r="K219" s="41">
        <f>+AVERAGE(TC!K228:K247)</f>
        <v>909.56995424999991</v>
      </c>
      <c r="L219" s="41">
        <f>+AVERAGE(TC!L228:L247)</f>
        <v>4067.3804994000006</v>
      </c>
      <c r="M219" s="41">
        <f>+AVERAGE(TC!M228:M247)</f>
        <v>215.75046444999998</v>
      </c>
    </row>
    <row r="220" spans="1:13" x14ac:dyDescent="0.3">
      <c r="A220" s="40" t="str">
        <f>TEXT(TC!A229,"dd/mm/yyyy")&amp;" al "&amp;TEXT(TC!A248,"dd/mm/yyyy")</f>
        <v>06/08/2023 al 25/08/2023</v>
      </c>
      <c r="B220" s="42">
        <f>+AVERAGE(TC!B229:B248)</f>
        <v>2633.3055193499995</v>
      </c>
      <c r="C220" s="42">
        <f>+AVERAGE(TC!C229:C248)</f>
        <v>907.83165975000009</v>
      </c>
      <c r="D220" s="42">
        <f>+AVERAGE(TC!D229:D248)</f>
        <v>3014.8425809</v>
      </c>
      <c r="E220" s="42">
        <f>+AVERAGE(TC!E229:E248)</f>
        <v>4.7395602999999991</v>
      </c>
      <c r="F220" s="42">
        <f>+AVERAGE(TC!F229:F248)</f>
        <v>4440.2521583500002</v>
      </c>
      <c r="G220" s="42">
        <f>+AVERAGE(TC!G229:G248)</f>
        <v>5171.7006080000001</v>
      </c>
      <c r="H220" s="42">
        <f>+AVERAGE(TC!H229:H248)</f>
        <v>49.070116549999987</v>
      </c>
      <c r="I220" s="42">
        <f>+AVERAGE(TC!I229:I248)</f>
        <v>239.11782445</v>
      </c>
      <c r="J220" s="42">
        <f>+AVERAGE(TC!J229:J248)</f>
        <v>388.22243230000004</v>
      </c>
      <c r="K220" s="42">
        <f>+AVERAGE(TC!K229:K248)</f>
        <v>908.90248999999983</v>
      </c>
      <c r="L220" s="42">
        <f>+AVERAGE(TC!L229:L248)</f>
        <v>4067.3304994</v>
      </c>
      <c r="M220" s="42">
        <f>+AVERAGE(TC!M229:M248)</f>
        <v>215.58723894999997</v>
      </c>
    </row>
    <row r="221" spans="1:13" x14ac:dyDescent="0.3">
      <c r="A221" s="39" t="str">
        <f>TEXT(TC!A230,"dd/mm/yyyy")&amp;" al "&amp;TEXT(TC!A249,"dd/mm/yyyy")</f>
        <v>07/08/2023 al 26/08/2023</v>
      </c>
      <c r="B221" s="41">
        <f>+AVERAGE(TC!B230:B249)</f>
        <v>2630.5111823499997</v>
      </c>
      <c r="C221" s="41">
        <f>+AVERAGE(TC!C230:C249)</f>
        <v>907.44796975000008</v>
      </c>
      <c r="D221" s="41">
        <f>+AVERAGE(TC!D230:D249)</f>
        <v>3013.2496004000009</v>
      </c>
      <c r="E221" s="41">
        <f>+AVERAGE(TC!E230:E249)</f>
        <v>4.7430563499999989</v>
      </c>
      <c r="F221" s="41">
        <f>+AVERAGE(TC!F230:F249)</f>
        <v>4437.2514468500003</v>
      </c>
      <c r="G221" s="41">
        <f>+AVERAGE(TC!G230:G249)</f>
        <v>5170.0235294499998</v>
      </c>
      <c r="H221" s="41">
        <f>+AVERAGE(TC!H230:H249)</f>
        <v>49.099545999999997</v>
      </c>
      <c r="I221" s="41">
        <f>+AVERAGE(TC!I230:I249)</f>
        <v>239.40225549999997</v>
      </c>
      <c r="J221" s="41">
        <f>+AVERAGE(TC!J230:J249)</f>
        <v>387.24265930000001</v>
      </c>
      <c r="K221" s="41">
        <f>+AVERAGE(TC!K230:K249)</f>
        <v>908.50307350000003</v>
      </c>
      <c r="L221" s="41">
        <f>+AVERAGE(TC!L230:L249)</f>
        <v>4069.3244993500002</v>
      </c>
      <c r="M221" s="41">
        <f>+AVERAGE(TC!M230:M249)</f>
        <v>215.53333994999997</v>
      </c>
    </row>
    <row r="222" spans="1:13" x14ac:dyDescent="0.3">
      <c r="A222" s="40" t="str">
        <f>TEXT(TC!A231,"dd/mm/yyyy")&amp;" al "&amp;TEXT(TC!A250,"dd/mm/yyyy")</f>
        <v>08/08/2023 al 27/08/2023</v>
      </c>
      <c r="B222" s="42">
        <f>+AVERAGE(TC!B231:B250)</f>
        <v>2628.0634669000001</v>
      </c>
      <c r="C222" s="42">
        <f>+AVERAGE(TC!C231:C250)</f>
        <v>906.55365574999996</v>
      </c>
      <c r="D222" s="42">
        <f>+AVERAGE(TC!D231:D250)</f>
        <v>3011.8391339500004</v>
      </c>
      <c r="E222" s="42">
        <f>+AVERAGE(TC!E231:E250)</f>
        <v>4.7481013499999989</v>
      </c>
      <c r="F222" s="42">
        <f>+AVERAGE(TC!F231:F250)</f>
        <v>4434.6483308499992</v>
      </c>
      <c r="G222" s="42">
        <f>+AVERAGE(TC!G231:G250)</f>
        <v>5168.04060845</v>
      </c>
      <c r="H222" s="42">
        <f>+AVERAGE(TC!H231:H250)</f>
        <v>49.12635294999999</v>
      </c>
      <c r="I222" s="42">
        <f>+AVERAGE(TC!I231:I250)</f>
        <v>239.70280904999996</v>
      </c>
      <c r="J222" s="42">
        <f>+AVERAGE(TC!J231:J250)</f>
        <v>386.35752930000001</v>
      </c>
      <c r="K222" s="42">
        <f>+AVERAGE(TC!K231:K250)</f>
        <v>907.59913600000016</v>
      </c>
      <c r="L222" s="42">
        <f>+AVERAGE(TC!L231:L250)</f>
        <v>4071.3184993000004</v>
      </c>
      <c r="M222" s="42">
        <f>+AVERAGE(TC!M231:M250)</f>
        <v>215.65164594999996</v>
      </c>
    </row>
    <row r="223" spans="1:13" x14ac:dyDescent="0.3">
      <c r="A223" s="39" t="str">
        <f>TEXT(TC!A232,"dd/mm/yyyy")&amp;" al "&amp;TEXT(TC!A251,"dd/mm/yyyy")</f>
        <v>09/08/2023 al 28/08/2023</v>
      </c>
      <c r="B223" s="41">
        <f>+AVERAGE(TC!B232:B251)</f>
        <v>2627.5088589000002</v>
      </c>
      <c r="C223" s="41">
        <f>+AVERAGE(TC!C232:C251)</f>
        <v>906.14842950000002</v>
      </c>
      <c r="D223" s="41">
        <f>+AVERAGE(TC!D232:D251)</f>
        <v>3011.9752325000004</v>
      </c>
      <c r="E223" s="41">
        <f>+AVERAGE(TC!E232:E251)</f>
        <v>4.7565273499999989</v>
      </c>
      <c r="F223" s="41">
        <f>+AVERAGE(TC!F232:F251)</f>
        <v>4433.9280277999987</v>
      </c>
      <c r="G223" s="41">
        <f>+AVERAGE(TC!G232:G251)</f>
        <v>5167.5917849999996</v>
      </c>
      <c r="H223" s="41">
        <f>+AVERAGE(TC!H232:H251)</f>
        <v>49.156590949999995</v>
      </c>
      <c r="I223" s="41">
        <f>+AVERAGE(TC!I232:I251)</f>
        <v>240.16481359999997</v>
      </c>
      <c r="J223" s="41">
        <f>+AVERAGE(TC!J232:J251)</f>
        <v>385.82182434999999</v>
      </c>
      <c r="K223" s="41">
        <f>+AVERAGE(TC!K232:K251)</f>
        <v>907.22051499999998</v>
      </c>
      <c r="L223" s="41">
        <f>+AVERAGE(TC!L232:L251)</f>
        <v>4073.3124992500007</v>
      </c>
      <c r="M223" s="41">
        <f>+AVERAGE(TC!M232:M251)</f>
        <v>215.98524439999997</v>
      </c>
    </row>
    <row r="224" spans="1:13" x14ac:dyDescent="0.3">
      <c r="A224" s="40" t="str">
        <f>TEXT(TC!A233,"dd/mm/yyyy")&amp;" al "&amp;TEXT(TC!A252,"dd/mm/yyyy")</f>
        <v>10/08/2023 al 29/08/2023</v>
      </c>
      <c r="B224" s="42">
        <f>+AVERAGE(TC!B233:B252)</f>
        <v>2626.8444114000004</v>
      </c>
      <c r="C224" s="42">
        <f>+AVERAGE(TC!C233:C252)</f>
        <v>905.69463324999992</v>
      </c>
      <c r="D224" s="42">
        <f>+AVERAGE(TC!D233:D252)</f>
        <v>3011.4011010000004</v>
      </c>
      <c r="E224" s="42">
        <f>+AVERAGE(TC!E233:E252)</f>
        <v>4.7589128999999994</v>
      </c>
      <c r="F224" s="42">
        <f>+AVERAGE(TC!F233:F252)</f>
        <v>4432.6772857999986</v>
      </c>
      <c r="G224" s="42">
        <f>+AVERAGE(TC!G233:G252)</f>
        <v>5166.8942465000009</v>
      </c>
      <c r="H224" s="42">
        <f>+AVERAGE(TC!H233:H252)</f>
        <v>49.18133894999999</v>
      </c>
      <c r="I224" s="42">
        <f>+AVERAGE(TC!I233:I252)</f>
        <v>240.41666610000001</v>
      </c>
      <c r="J224" s="42">
        <f>+AVERAGE(TC!J233:J252)</f>
        <v>385.11855234999996</v>
      </c>
      <c r="K224" s="42">
        <f>+AVERAGE(TC!K233:K252)</f>
        <v>906.75093500000003</v>
      </c>
      <c r="L224" s="42">
        <f>+AVERAGE(TC!L233:L252)</f>
        <v>4075.0654992500008</v>
      </c>
      <c r="M224" s="42">
        <f>+AVERAGE(TC!M233:M252)</f>
        <v>216.37214194999996</v>
      </c>
    </row>
    <row r="225" spans="1:13" x14ac:dyDescent="0.3">
      <c r="A225" s="39" t="str">
        <f>TEXT(TC!A234,"dd/mm/yyyy")&amp;" al "&amp;TEXT(TC!A253,"dd/mm/yyyy")</f>
        <v>11/08/2023 al 30/08/2023</v>
      </c>
      <c r="B225" s="41">
        <f>+AVERAGE(TC!B234:B253)</f>
        <v>2628.14181035</v>
      </c>
      <c r="C225" s="41">
        <f>+AVERAGE(TC!C234:C253)</f>
        <v>905.49967350000009</v>
      </c>
      <c r="D225" s="41">
        <f>+AVERAGE(TC!D234:D253)</f>
        <v>3012.8877259999999</v>
      </c>
      <c r="E225" s="41">
        <f>+AVERAGE(TC!E234:E253)</f>
        <v>4.7623028999999999</v>
      </c>
      <c r="F225" s="41">
        <f>+AVERAGE(TC!F234:F253)</f>
        <v>4435.1486543499996</v>
      </c>
      <c r="G225" s="41">
        <f>+AVERAGE(TC!G234:G253)</f>
        <v>5171.7442280000005</v>
      </c>
      <c r="H225" s="41">
        <f>+AVERAGE(TC!H234:H253)</f>
        <v>49.227634499999986</v>
      </c>
      <c r="I225" s="41">
        <f>+AVERAGE(TC!I234:I253)</f>
        <v>240.77192414999999</v>
      </c>
      <c r="J225" s="41">
        <f>+AVERAGE(TC!J234:J253)</f>
        <v>384.83235034999996</v>
      </c>
      <c r="K225" s="41">
        <f>+AVERAGE(TC!K234:K253)</f>
        <v>906.56994175</v>
      </c>
      <c r="L225" s="41">
        <f>+AVERAGE(TC!L234:L253)</f>
        <v>4078.9869991999999</v>
      </c>
      <c r="M225" s="41">
        <f>+AVERAGE(TC!M234:M253)</f>
        <v>216.67636640000001</v>
      </c>
    </row>
    <row r="226" spans="1:13" x14ac:dyDescent="0.3">
      <c r="A226" s="40" t="str">
        <f>TEXT(TC!A235,"dd/mm/yyyy")&amp;" al "&amp;TEXT(TC!A254,"dd/mm/yyyy")</f>
        <v>12/08/2023 al 31/08/2023</v>
      </c>
      <c r="B226" s="42">
        <f>+AVERAGE(TC!B235:B254)</f>
        <v>2631.5736158499999</v>
      </c>
      <c r="C226" s="42">
        <f>+AVERAGE(TC!C235:C254)</f>
        <v>906.05981574999987</v>
      </c>
      <c r="D226" s="42">
        <f>+AVERAGE(TC!D235:D254)</f>
        <v>3016.48659155</v>
      </c>
      <c r="E226" s="42">
        <f>+AVERAGE(TC!E235:E254)</f>
        <v>4.7683448999999998</v>
      </c>
      <c r="F226" s="42">
        <f>+AVERAGE(TC!F235:F254)</f>
        <v>4439.8653823499999</v>
      </c>
      <c r="G226" s="42">
        <f>+AVERAGE(TC!G235:G254)</f>
        <v>5179.1564400000007</v>
      </c>
      <c r="H226" s="42">
        <f>+AVERAGE(TC!H235:H254)</f>
        <v>49.307994999999998</v>
      </c>
      <c r="I226" s="42">
        <f>+AVERAGE(TC!I235:I254)</f>
        <v>241.25480160000001</v>
      </c>
      <c r="J226" s="42">
        <f>+AVERAGE(TC!J235:J254)</f>
        <v>385.03182179999999</v>
      </c>
      <c r="K226" s="42">
        <f>+AVERAGE(TC!K235:K254)</f>
        <v>907.16730200000006</v>
      </c>
      <c r="L226" s="42">
        <f>+AVERAGE(TC!L235:L254)</f>
        <v>4085.4919991500001</v>
      </c>
      <c r="M226" s="42">
        <f>+AVERAGE(TC!M235:M254)</f>
        <v>216.99017789999999</v>
      </c>
    </row>
    <row r="227" spans="1:13" x14ac:dyDescent="0.3">
      <c r="A227" s="39" t="str">
        <f>TEXT(TC!A236,"dd/mm/yyyy")&amp;" al "&amp;TEXT(TC!A255,"dd/mm/yyyy")</f>
        <v>13/08/2023 al 01/09/2023</v>
      </c>
      <c r="B227" s="41">
        <f>+AVERAGE(TC!B236:B255)</f>
        <v>2634.4523423499995</v>
      </c>
      <c r="C227" s="41">
        <f>+AVERAGE(TC!C236:C255)</f>
        <v>906.93305124999983</v>
      </c>
      <c r="D227" s="41">
        <f>+AVERAGE(TC!D236:D255)</f>
        <v>3019.3517101000002</v>
      </c>
      <c r="E227" s="41">
        <f>+AVERAGE(TC!E236:E255)</f>
        <v>4.7754844000000007</v>
      </c>
      <c r="F227" s="41">
        <f>+AVERAGE(TC!F236:F255)</f>
        <v>4443.3946298499995</v>
      </c>
      <c r="G227" s="41">
        <f>+AVERAGE(TC!G236:G255)</f>
        <v>5185.2259720500015</v>
      </c>
      <c r="H227" s="41">
        <f>+AVERAGE(TC!H236:H255)</f>
        <v>49.387855999999999</v>
      </c>
      <c r="I227" s="41">
        <f>+AVERAGE(TC!I236:I255)</f>
        <v>241.51470255000004</v>
      </c>
      <c r="J227" s="41">
        <f>+AVERAGE(TC!J236:J255)</f>
        <v>385.20352624999998</v>
      </c>
      <c r="K227" s="41">
        <f>+AVERAGE(TC!K236:K255)</f>
        <v>908.07832199999996</v>
      </c>
      <c r="L227" s="41">
        <f>+AVERAGE(TC!L236:L255)</f>
        <v>4091.7814991499995</v>
      </c>
      <c r="M227" s="41">
        <f>+AVERAGE(TC!M236:M255)</f>
        <v>217.38253684999995</v>
      </c>
    </row>
    <row r="228" spans="1:13" x14ac:dyDescent="0.3">
      <c r="A228" s="40" t="str">
        <f>TEXT(TC!A237,"dd/mm/yyyy")&amp;" al "&amp;TEXT(TC!A256,"dd/mm/yyyy")</f>
        <v>14/08/2023 al 02/09/2023</v>
      </c>
      <c r="B228" s="42">
        <f>+AVERAGE(TC!B237:B256)</f>
        <v>2636.1740638999995</v>
      </c>
      <c r="C228" s="42">
        <f>+AVERAGE(TC!C237:C256)</f>
        <v>907.45206574999997</v>
      </c>
      <c r="D228" s="42">
        <f>+AVERAGE(TC!D237:D256)</f>
        <v>3020.8972896</v>
      </c>
      <c r="E228" s="42">
        <f>+AVERAGE(TC!E237:E256)</f>
        <v>4.7805199500000004</v>
      </c>
      <c r="F228" s="42">
        <f>+AVERAGE(TC!F237:F256)</f>
        <v>4444.9871733500004</v>
      </c>
      <c r="G228" s="42">
        <f>+AVERAGE(TC!G237:G256)</f>
        <v>5189.0340896000016</v>
      </c>
      <c r="H228" s="42">
        <f>+AVERAGE(TC!H237:H256)</f>
        <v>49.4460525</v>
      </c>
      <c r="I228" s="42">
        <f>+AVERAGE(TC!I237:I256)</f>
        <v>241.66997950000004</v>
      </c>
      <c r="J228" s="42">
        <f>+AVERAGE(TC!J237:J256)</f>
        <v>385.20681374999998</v>
      </c>
      <c r="K228" s="42">
        <f>+AVERAGE(TC!K237:K256)</f>
        <v>908.63502274999996</v>
      </c>
      <c r="L228" s="42">
        <f>+AVERAGE(TC!L237:L256)</f>
        <v>4096.2789991999989</v>
      </c>
      <c r="M228" s="42">
        <f>+AVERAGE(TC!M237:M256)</f>
        <v>217.67946884999998</v>
      </c>
    </row>
    <row r="229" spans="1:13" x14ac:dyDescent="0.3">
      <c r="A229" s="39" t="str">
        <f>TEXT(TC!A238,"dd/mm/yyyy")&amp;" al "&amp;TEXT(TC!A257,"dd/mm/yyyy")</f>
        <v>15/08/2023 al 03/09/2023</v>
      </c>
      <c r="B229" s="41">
        <f>+AVERAGE(TC!B238:B257)</f>
        <v>2638.5613313999993</v>
      </c>
      <c r="C229" s="41">
        <f>+AVERAGE(TC!C238:C257)</f>
        <v>907.96635200000003</v>
      </c>
      <c r="D229" s="41">
        <f>+AVERAGE(TC!D238:D257)</f>
        <v>3022.97060405</v>
      </c>
      <c r="E229" s="41">
        <f>+AVERAGE(TC!E238:E257)</f>
        <v>4.7888000000000002</v>
      </c>
      <c r="F229" s="41">
        <f>+AVERAGE(TC!F238:F257)</f>
        <v>4447.9207428</v>
      </c>
      <c r="G229" s="41">
        <f>+AVERAGE(TC!G238:G257)</f>
        <v>5193.875293600001</v>
      </c>
      <c r="H229" s="41">
        <f>+AVERAGE(TC!H238:H257)</f>
        <v>49.507084950000014</v>
      </c>
      <c r="I229" s="41">
        <f>+AVERAGE(TC!I238:I257)</f>
        <v>241.89485400000004</v>
      </c>
      <c r="J229" s="41">
        <f>+AVERAGE(TC!J238:J257)</f>
        <v>385.33077925000003</v>
      </c>
      <c r="K229" s="41">
        <f>+AVERAGE(TC!K238:K257)</f>
        <v>909.17282974999978</v>
      </c>
      <c r="L229" s="41">
        <f>+AVERAGE(TC!L238:L257)</f>
        <v>4100.7764992499997</v>
      </c>
      <c r="M229" s="41">
        <f>+AVERAGE(TC!M238:M257)</f>
        <v>218.08668839999996</v>
      </c>
    </row>
    <row r="230" spans="1:13" x14ac:dyDescent="0.3">
      <c r="A230" s="40" t="str">
        <f>TEXT(TC!A239,"dd/mm/yyyy")&amp;" al "&amp;TEXT(TC!A258,"dd/mm/yyyy")</f>
        <v>16/08/2023 al 04/09/2023</v>
      </c>
      <c r="B230" s="42">
        <f>+AVERAGE(TC!B239:B258)</f>
        <v>2638.93481595</v>
      </c>
      <c r="C230" s="42">
        <f>+AVERAGE(TC!C239:C258)</f>
        <v>908.7399825</v>
      </c>
      <c r="D230" s="42">
        <f>+AVERAGE(TC!D239:D258)</f>
        <v>3022.9020556</v>
      </c>
      <c r="E230" s="42">
        <f>+AVERAGE(TC!E239:E258)</f>
        <v>4.7929014500000005</v>
      </c>
      <c r="F230" s="42">
        <f>+AVERAGE(TC!F239:F258)</f>
        <v>4446.6193988000005</v>
      </c>
      <c r="G230" s="42">
        <f>+AVERAGE(TC!G239:G258)</f>
        <v>5193.3937206500004</v>
      </c>
      <c r="H230" s="42">
        <f>+AVERAGE(TC!H239:H258)</f>
        <v>49.53307095000001</v>
      </c>
      <c r="I230" s="42">
        <f>+AVERAGE(TC!I239:I258)</f>
        <v>241.96368550000005</v>
      </c>
      <c r="J230" s="42">
        <f>+AVERAGE(TC!J239:J258)</f>
        <v>385.17582430000004</v>
      </c>
      <c r="K230" s="42">
        <f>+AVERAGE(TC!K239:K258)</f>
        <v>910.02799349999987</v>
      </c>
      <c r="L230" s="42">
        <f>+AVERAGE(TC!L239:L258)</f>
        <v>4102.4469993000002</v>
      </c>
      <c r="M230" s="42">
        <f>+AVERAGE(TC!M239:M258)</f>
        <v>218.22269145000001</v>
      </c>
    </row>
    <row r="231" spans="1:13" x14ac:dyDescent="0.3">
      <c r="A231" s="39" t="str">
        <f>TEXT(TC!A240,"dd/mm/yyyy")&amp;" al "&amp;TEXT(TC!A259,"dd/mm/yyyy")</f>
        <v>17/08/2023 al 05/09/2023</v>
      </c>
      <c r="B231" s="41">
        <f>+AVERAGE(TC!B240:B259)</f>
        <v>2636.2227954999998</v>
      </c>
      <c r="C231" s="41">
        <f>+AVERAGE(TC!C240:C259)</f>
        <v>909.73365200000012</v>
      </c>
      <c r="D231" s="41">
        <f>+AVERAGE(TC!D240:D259)</f>
        <v>3020.38563105</v>
      </c>
      <c r="E231" s="41">
        <f>+AVERAGE(TC!E240:E259)</f>
        <v>4.7859509000000013</v>
      </c>
      <c r="F231" s="41">
        <f>+AVERAGE(TC!F240:F259)</f>
        <v>4440.8021288500004</v>
      </c>
      <c r="G231" s="41">
        <f>+AVERAGE(TC!G240:G259)</f>
        <v>5187.2846851000004</v>
      </c>
      <c r="H231" s="41">
        <f>+AVERAGE(TC!H240:H259)</f>
        <v>49.510655450000016</v>
      </c>
      <c r="I231" s="41">
        <f>+AVERAGE(TC!I240:I259)</f>
        <v>241.63257750000008</v>
      </c>
      <c r="J231" s="41">
        <f>+AVERAGE(TC!J240:J259)</f>
        <v>384.66978234999999</v>
      </c>
      <c r="K231" s="41">
        <f>+AVERAGE(TC!K240:K259)</f>
        <v>911.04471675000002</v>
      </c>
      <c r="L231" s="41">
        <f>+AVERAGE(TC!L240:L259)</f>
        <v>4100.8109993500002</v>
      </c>
      <c r="M231" s="41">
        <f>+AVERAGE(TC!M240:M259)</f>
        <v>218.02067300000004</v>
      </c>
    </row>
    <row r="232" spans="1:13" x14ac:dyDescent="0.3">
      <c r="A232" s="40" t="str">
        <f>TEXT(TC!A241,"dd/mm/yyyy")&amp;" al "&amp;TEXT(TC!A260,"dd/mm/yyyy")</f>
        <v>18/08/2023 al 06/09/2023</v>
      </c>
      <c r="B232" s="42">
        <f>+AVERAGE(TC!B241:B260)</f>
        <v>2633.9699865000002</v>
      </c>
      <c r="C232" s="42">
        <f>+AVERAGE(TC!C241:C260)</f>
        <v>910.64427599999976</v>
      </c>
      <c r="D232" s="42">
        <f>+AVERAGE(TC!D241:D260)</f>
        <v>3017.1902520499998</v>
      </c>
      <c r="E232" s="42">
        <f>+AVERAGE(TC!E241:E260)</f>
        <v>4.7811173500000006</v>
      </c>
      <c r="F232" s="42">
        <f>+AVERAGE(TC!F241:F260)</f>
        <v>4434.8656743499996</v>
      </c>
      <c r="G232" s="42">
        <f>+AVERAGE(TC!G241:G260)</f>
        <v>5179.2183630500003</v>
      </c>
      <c r="H232" s="42">
        <f>+AVERAGE(TC!H241:H260)</f>
        <v>49.486077900000012</v>
      </c>
      <c r="I232" s="42">
        <f>+AVERAGE(TC!I241:I260)</f>
        <v>241.21327495000006</v>
      </c>
      <c r="J232" s="42">
        <f>+AVERAGE(TC!J241:J260)</f>
        <v>384.14690480000002</v>
      </c>
      <c r="K232" s="42">
        <f>+AVERAGE(TC!K241:K260)</f>
        <v>911.94118000000003</v>
      </c>
      <c r="L232" s="42">
        <f>+AVERAGE(TC!L241:L260)</f>
        <v>4098.7674994000008</v>
      </c>
      <c r="M232" s="42">
        <f>+AVERAGE(TC!M241:M260)</f>
        <v>217.79975150000001</v>
      </c>
    </row>
    <row r="233" spans="1:13" x14ac:dyDescent="0.3">
      <c r="A233" s="39" t="str">
        <f>TEXT(TC!A242,"dd/mm/yyyy")&amp;" al "&amp;TEXT(TC!A261,"dd/mm/yyyy")</f>
        <v>19/08/2023 al 07/09/2023</v>
      </c>
      <c r="B233" s="41">
        <f>+AVERAGE(TC!B242:B261)</f>
        <v>2633.2446815000003</v>
      </c>
      <c r="C233" s="41">
        <f>+AVERAGE(TC!C242:C261)</f>
        <v>911.4338002500001</v>
      </c>
      <c r="D233" s="41">
        <f>+AVERAGE(TC!D242:D261)</f>
        <v>3015.9860445499994</v>
      </c>
      <c r="E233" s="41">
        <f>+AVERAGE(TC!E242:E261)</f>
        <v>4.7772953500000002</v>
      </c>
      <c r="F233" s="41">
        <f>+AVERAGE(TC!F242:F261)</f>
        <v>4431.3672703999991</v>
      </c>
      <c r="G233" s="41">
        <f>+AVERAGE(TC!G242:G261)</f>
        <v>5174.0128141000005</v>
      </c>
      <c r="H233" s="41">
        <f>+AVERAGE(TC!H242:H261)</f>
        <v>49.482268900000008</v>
      </c>
      <c r="I233" s="41">
        <f>+AVERAGE(TC!I242:I261)</f>
        <v>240.87521750000005</v>
      </c>
      <c r="J233" s="41">
        <f>+AVERAGE(TC!J242:J261)</f>
        <v>384.03784624999992</v>
      </c>
      <c r="K233" s="41">
        <f>+AVERAGE(TC!K242:K261)</f>
        <v>912.73817824999992</v>
      </c>
      <c r="L233" s="41">
        <f>+AVERAGE(TC!L242:L261)</f>
        <v>4098.7214993500002</v>
      </c>
      <c r="M233" s="41">
        <f>+AVERAGE(TC!M242:M261)</f>
        <v>217.68157204999997</v>
      </c>
    </row>
    <row r="234" spans="1:13" x14ac:dyDescent="0.3">
      <c r="A234" s="40" t="str">
        <f>TEXT(TC!A243,"dd/mm/yyyy")&amp;" al "&amp;TEXT(TC!A262,"dd/mm/yyyy")</f>
        <v>20/08/2023 al 08/09/2023</v>
      </c>
      <c r="B234" s="42">
        <f>+AVERAGE(TC!B243:B262)</f>
        <v>2630.3737305500008</v>
      </c>
      <c r="C234" s="42">
        <f>+AVERAGE(TC!C243:C262)</f>
        <v>911.97246374999997</v>
      </c>
      <c r="D234" s="42">
        <f>+AVERAGE(TC!D243:D262)</f>
        <v>3012.3094750499995</v>
      </c>
      <c r="E234" s="42">
        <f>+AVERAGE(TC!E243:E262)</f>
        <v>4.7645964000000003</v>
      </c>
      <c r="F234" s="42">
        <f>+AVERAGE(TC!F243:F262)</f>
        <v>4423.9088679500001</v>
      </c>
      <c r="G234" s="42">
        <f>+AVERAGE(TC!G243:G262)</f>
        <v>5164.1196505999997</v>
      </c>
      <c r="H234" s="42">
        <f>+AVERAGE(TC!H243:H262)</f>
        <v>49.439835350000003</v>
      </c>
      <c r="I234" s="42">
        <f>+AVERAGE(TC!I243:I262)</f>
        <v>240.30626550000002</v>
      </c>
      <c r="J234" s="42">
        <f>+AVERAGE(TC!J243:J262)</f>
        <v>383.65518024999994</v>
      </c>
      <c r="K234" s="42">
        <f>+AVERAGE(TC!K243:K262)</f>
        <v>913.28402849999986</v>
      </c>
      <c r="L234" s="42">
        <f>+AVERAGE(TC!L243:L262)</f>
        <v>4094.8109993500002</v>
      </c>
      <c r="M234" s="42">
        <f>+AVERAGE(TC!M243:M262)</f>
        <v>217.40863654999998</v>
      </c>
    </row>
    <row r="235" spans="1:13" x14ac:dyDescent="0.3">
      <c r="A235" s="39" t="str">
        <f>TEXT(TC!A244,"dd/mm/yyyy")&amp;" al "&amp;TEXT(TC!A263,"dd/mm/yyyy")</f>
        <v>21/08/2023 al 09/09/2023</v>
      </c>
      <c r="B235" s="41">
        <f>+AVERAGE(TC!B244:B263)</f>
        <v>2626.4297985500007</v>
      </c>
      <c r="C235" s="41">
        <f>+AVERAGE(TC!C244:C263)</f>
        <v>912.51112724999962</v>
      </c>
      <c r="D235" s="41">
        <f>+AVERAGE(TC!D244:D263)</f>
        <v>3007.4018374999996</v>
      </c>
      <c r="E235" s="41">
        <f>+AVERAGE(TC!E244:E263)</f>
        <v>4.7500244</v>
      </c>
      <c r="F235" s="41">
        <f>+AVERAGE(TC!F244:F263)</f>
        <v>4414.6519529999996</v>
      </c>
      <c r="G235" s="41">
        <f>+AVERAGE(TC!G244:G263)</f>
        <v>5152.1307961000002</v>
      </c>
      <c r="H235" s="41">
        <f>+AVERAGE(TC!H244:H263)</f>
        <v>49.377165850000004</v>
      </c>
      <c r="I235" s="41">
        <f>+AVERAGE(TC!I244:I263)</f>
        <v>239.64172955000004</v>
      </c>
      <c r="J235" s="41">
        <f>+AVERAGE(TC!J244:J263)</f>
        <v>383.11508169999991</v>
      </c>
      <c r="K235" s="41">
        <f>+AVERAGE(TC!K244:K263)</f>
        <v>913.82987875000003</v>
      </c>
      <c r="L235" s="41">
        <f>+AVERAGE(TC!L244:L263)</f>
        <v>4089.2219993999997</v>
      </c>
      <c r="M235" s="41">
        <f>+AVERAGE(TC!M244:M263)</f>
        <v>217.0477411</v>
      </c>
    </row>
    <row r="236" spans="1:13" x14ac:dyDescent="0.3">
      <c r="A236" s="40" t="str">
        <f>TEXT(TC!A245,"dd/mm/yyyy")&amp;" al "&amp;TEXT(TC!A264,"dd/mm/yyyy")</f>
        <v>22/08/2023 al 10/09/2023</v>
      </c>
      <c r="B236" s="42">
        <f>+AVERAGE(TC!B245:B264)</f>
        <v>2622.7333090000006</v>
      </c>
      <c r="C236" s="42">
        <f>+AVERAGE(TC!C245:C264)</f>
        <v>913.3460847499997</v>
      </c>
      <c r="D236" s="42">
        <f>+AVERAGE(TC!D245:D264)</f>
        <v>3002.3483164999993</v>
      </c>
      <c r="E236" s="42">
        <f>+AVERAGE(TC!E245:E264)</f>
        <v>4.7363048500000007</v>
      </c>
      <c r="F236" s="42">
        <f>+AVERAGE(TC!F245:F264)</f>
        <v>4405.106354999999</v>
      </c>
      <c r="G236" s="42">
        <f>+AVERAGE(TC!G245:G264)</f>
        <v>5140.1316316499997</v>
      </c>
      <c r="H236" s="42">
        <f>+AVERAGE(TC!H245:H264)</f>
        <v>49.314570900000007</v>
      </c>
      <c r="I236" s="42">
        <f>+AVERAGE(TC!I245:I264)</f>
        <v>238.96903805000002</v>
      </c>
      <c r="J236" s="42">
        <f>+AVERAGE(TC!J245:J264)</f>
        <v>382.53173314999992</v>
      </c>
      <c r="K236" s="42">
        <f>+AVERAGE(TC!K245:K264)</f>
        <v>914.60757924999996</v>
      </c>
      <c r="L236" s="42">
        <f>+AVERAGE(TC!L245:L264)</f>
        <v>4083.6329994499988</v>
      </c>
      <c r="M236" s="42">
        <f>+AVERAGE(TC!M245:M264)</f>
        <v>216.71293059999999</v>
      </c>
    </row>
    <row r="237" spans="1:13" x14ac:dyDescent="0.3">
      <c r="A237" s="39" t="str">
        <f>TEXT(TC!A246,"dd/mm/yyyy")&amp;" al "&amp;TEXT(TC!A265,"dd/mm/yyyy")</f>
        <v>23/08/2023 al 11/09/2023</v>
      </c>
      <c r="B237" s="41">
        <f>+AVERAGE(TC!B246:B265)</f>
        <v>2619.3220899500002</v>
      </c>
      <c r="C237" s="41">
        <f>+AVERAGE(TC!C246:C265)</f>
        <v>914.65822774999981</v>
      </c>
      <c r="D237" s="41">
        <f>+AVERAGE(TC!D246:D265)</f>
        <v>2997.8216874999994</v>
      </c>
      <c r="E237" s="41">
        <f>+AVERAGE(TC!E246:E265)</f>
        <v>4.7231449000000003</v>
      </c>
      <c r="F237" s="41">
        <f>+AVERAGE(TC!F246:F265)</f>
        <v>4396.9456044999997</v>
      </c>
      <c r="G237" s="41">
        <f>+AVERAGE(TC!G246:G265)</f>
        <v>5128.9229320999993</v>
      </c>
      <c r="H237" s="41">
        <f>+AVERAGE(TC!H246:H265)</f>
        <v>49.244524400000003</v>
      </c>
      <c r="I237" s="41">
        <f>+AVERAGE(TC!I246:I265)</f>
        <v>238.24999900000003</v>
      </c>
      <c r="J237" s="41">
        <f>+AVERAGE(TC!J246:J265)</f>
        <v>381.97267019999992</v>
      </c>
      <c r="K237" s="41">
        <f>+AVERAGE(TC!K246:K265)</f>
        <v>915.96426674999998</v>
      </c>
      <c r="L237" s="41">
        <f>+AVERAGE(TC!L246:L265)</f>
        <v>4078.0439994999992</v>
      </c>
      <c r="M237" s="41">
        <f>+AVERAGE(TC!M246:M265)</f>
        <v>216.34395004999996</v>
      </c>
    </row>
    <row r="238" spans="1:13" x14ac:dyDescent="0.3">
      <c r="A238" s="40" t="str">
        <f>TEXT(TC!A247,"dd/mm/yyyy")&amp;" al "&amp;TEXT(TC!A266,"dd/mm/yyyy")</f>
        <v>24/08/2023 al 12/09/2023</v>
      </c>
      <c r="B238" s="42">
        <f>+AVERAGE(TC!B247:B266)</f>
        <v>2614.4498220000005</v>
      </c>
      <c r="C238" s="42">
        <f>+AVERAGE(TC!C247:C266)</f>
        <v>916.58337224999991</v>
      </c>
      <c r="D238" s="42">
        <f>+AVERAGE(TC!D247:D266)</f>
        <v>2993.3164300499993</v>
      </c>
      <c r="E238" s="42">
        <f>+AVERAGE(TC!E247:E266)</f>
        <v>4.7062639500000012</v>
      </c>
      <c r="F238" s="42">
        <f>+AVERAGE(TC!F247:F266)</f>
        <v>4387.6528454499994</v>
      </c>
      <c r="G238" s="42">
        <f>+AVERAGE(TC!G247:G266)</f>
        <v>5116.8278271500003</v>
      </c>
      <c r="H238" s="42">
        <f>+AVERAGE(TC!H247:H266)</f>
        <v>49.164262950000001</v>
      </c>
      <c r="I238" s="42">
        <f>+AVERAGE(TC!I247:I266)</f>
        <v>237.57397655</v>
      </c>
      <c r="J238" s="42">
        <f>+AVERAGE(TC!J247:J266)</f>
        <v>381.27957714999991</v>
      </c>
      <c r="K238" s="42">
        <f>+AVERAGE(TC!K247:K266)</f>
        <v>917.90535700000021</v>
      </c>
      <c r="L238" s="42">
        <f>+AVERAGE(TC!L247:L266)</f>
        <v>4071.9274994999992</v>
      </c>
      <c r="M238" s="42">
        <f>+AVERAGE(TC!M247:M266)</f>
        <v>215.74470449999998</v>
      </c>
    </row>
    <row r="239" spans="1:13" x14ac:dyDescent="0.3">
      <c r="A239" s="39" t="str">
        <f>TEXT(TC!A248,"dd/mm/yyyy")&amp;" al "&amp;TEXT(TC!A267,"dd/mm/yyyy")</f>
        <v>25/08/2023 al 13/09/2023</v>
      </c>
      <c r="B239" s="41">
        <f>+AVERAGE(TC!B248:B267)</f>
        <v>2611.1779315000003</v>
      </c>
      <c r="C239" s="41">
        <f>+AVERAGE(TC!C248:C267)</f>
        <v>918.42283774999976</v>
      </c>
      <c r="D239" s="41">
        <f>+AVERAGE(TC!D248:D267)</f>
        <v>2990.1982250999995</v>
      </c>
      <c r="E239" s="41">
        <f>+AVERAGE(TC!E248:E267)</f>
        <v>4.6923369500000014</v>
      </c>
      <c r="F239" s="41">
        <f>+AVERAGE(TC!F248:F267)</f>
        <v>4380.6304319499995</v>
      </c>
      <c r="G239" s="41">
        <f>+AVERAGE(TC!G248:G267)</f>
        <v>5107.8618126499996</v>
      </c>
      <c r="H239" s="41">
        <f>+AVERAGE(TC!H248:H267)</f>
        <v>49.096392450000003</v>
      </c>
      <c r="I239" s="41">
        <f>+AVERAGE(TC!I248:I267)</f>
        <v>237.08282600000001</v>
      </c>
      <c r="J239" s="41">
        <f>+AVERAGE(TC!J248:J267)</f>
        <v>380.82386209999993</v>
      </c>
      <c r="K239" s="41">
        <f>+AVERAGE(TC!K248:K267)</f>
        <v>919.76124474999995</v>
      </c>
      <c r="L239" s="41">
        <f>+AVERAGE(TC!L248:L267)</f>
        <v>4067.3094995500005</v>
      </c>
      <c r="M239" s="41">
        <f>+AVERAGE(TC!M248:M267)</f>
        <v>215.44783704999995</v>
      </c>
    </row>
    <row r="240" spans="1:13" x14ac:dyDescent="0.3">
      <c r="A240" s="40" t="str">
        <f>TEXT(TC!A249,"dd/mm/yyyy")&amp;" al "&amp;TEXT(TC!A268,"dd/mm/yyyy")</f>
        <v>26/08/2023 al 14/09/2023</v>
      </c>
      <c r="B240" s="42">
        <f>+AVERAGE(TC!B249:B268)</f>
        <v>2608.3505430499999</v>
      </c>
      <c r="C240" s="42">
        <f>+AVERAGE(TC!C249:C268)</f>
        <v>920.28423774999976</v>
      </c>
      <c r="D240" s="42">
        <f>+AVERAGE(TC!D249:D268)</f>
        <v>2986.8323875999995</v>
      </c>
      <c r="E240" s="42">
        <f>+AVERAGE(TC!E249:E268)</f>
        <v>4.6733375000000006</v>
      </c>
      <c r="F240" s="42">
        <f>+AVERAGE(TC!F249:F268)</f>
        <v>4371.7718609999993</v>
      </c>
      <c r="G240" s="42">
        <f>+AVERAGE(TC!G249:G268)</f>
        <v>5097.3085066000003</v>
      </c>
      <c r="H240" s="42">
        <f>+AVERAGE(TC!H249:H268)</f>
        <v>49.009247999999999</v>
      </c>
      <c r="I240" s="42">
        <f>+AVERAGE(TC!I249:I268)</f>
        <v>236.49062300000006</v>
      </c>
      <c r="J240" s="42">
        <f>+AVERAGE(TC!J249:J268)</f>
        <v>380.2527335499999</v>
      </c>
      <c r="K240" s="42">
        <f>+AVERAGE(TC!K249:K268)</f>
        <v>921.62457474999997</v>
      </c>
      <c r="L240" s="42">
        <f>+AVERAGE(TC!L249:L268)</f>
        <v>4061.0104995499996</v>
      </c>
      <c r="M240" s="42">
        <f>+AVERAGE(TC!M249:M268)</f>
        <v>214.98045304999997</v>
      </c>
    </row>
    <row r="241" spans="1:13" x14ac:dyDescent="0.3">
      <c r="A241" s="39" t="str">
        <f>TEXT(TC!A250,"dd/mm/yyyy")&amp;" al "&amp;TEXT(TC!A269,"dd/mm/yyyy")</f>
        <v>27/08/2023 al 15/09/2023</v>
      </c>
      <c r="B241" s="41">
        <f>+AVERAGE(TC!B250:B269)</f>
        <v>2603.2765765499998</v>
      </c>
      <c r="C241" s="41">
        <f>+AVERAGE(TC!C250:C269)</f>
        <v>921.43302000000006</v>
      </c>
      <c r="D241" s="41">
        <f>+AVERAGE(TC!D250:D269)</f>
        <v>2980.9815605999997</v>
      </c>
      <c r="E241" s="41">
        <f>+AVERAGE(TC!E250:E269)</f>
        <v>4.6503824500000013</v>
      </c>
      <c r="F241" s="41">
        <f>+AVERAGE(TC!F250:F269)</f>
        <v>4359.4339750500003</v>
      </c>
      <c r="G241" s="41">
        <f>+AVERAGE(TC!G250:G269)</f>
        <v>5082.2569765999997</v>
      </c>
      <c r="H241" s="41">
        <f>+AVERAGE(TC!H250:H269)</f>
        <v>48.878850999999997</v>
      </c>
      <c r="I241" s="41">
        <f>+AVERAGE(TC!I250:I269)</f>
        <v>235.72289495000001</v>
      </c>
      <c r="J241" s="41">
        <f>+AVERAGE(TC!J250:J269)</f>
        <v>379.3053270499999</v>
      </c>
      <c r="K241" s="41">
        <f>+AVERAGE(TC!K250:K269)</f>
        <v>922.77457575000005</v>
      </c>
      <c r="L241" s="41">
        <f>+AVERAGE(TC!L250:L269)</f>
        <v>4051.4509996000002</v>
      </c>
      <c r="M241" s="41">
        <f>+AVERAGE(TC!M250:M269)</f>
        <v>214.24986054999994</v>
      </c>
    </row>
    <row r="242" spans="1:13" x14ac:dyDescent="0.3">
      <c r="A242" s="40" t="str">
        <f>TEXT(TC!A251,"dd/mm/yyyy")&amp;" al "&amp;TEXT(TC!A270,"dd/mm/yyyy")</f>
        <v>28/08/2023 al 16/09/2023</v>
      </c>
      <c r="B242" s="42">
        <f>+AVERAGE(TC!B251:B270)</f>
        <v>2598.2570150500001</v>
      </c>
      <c r="C242" s="42">
        <f>+AVERAGE(TC!C251:C270)</f>
        <v>922.41029175000006</v>
      </c>
      <c r="D242" s="42">
        <f>+AVERAGE(TC!D251:D270)</f>
        <v>2975.1932086000002</v>
      </c>
      <c r="E242" s="42">
        <f>+AVERAGE(TC!E251:E270)</f>
        <v>4.6275229000000007</v>
      </c>
      <c r="F242" s="42">
        <f>+AVERAGE(TC!F251:F270)</f>
        <v>4347.1862211000007</v>
      </c>
      <c r="G242" s="42">
        <f>+AVERAGE(TC!G251:G270)</f>
        <v>5067.3101926500003</v>
      </c>
      <c r="H242" s="42">
        <f>+AVERAGE(TC!H251:H270)</f>
        <v>48.749470049999999</v>
      </c>
      <c r="I242" s="42">
        <f>+AVERAGE(TC!I251:I270)</f>
        <v>234.96010795000001</v>
      </c>
      <c r="J242" s="42">
        <f>+AVERAGE(TC!J251:J270)</f>
        <v>378.36576804999993</v>
      </c>
      <c r="K242" s="42">
        <f>+AVERAGE(TC!K251:K270)</f>
        <v>923.73116725</v>
      </c>
      <c r="L242" s="42">
        <f>+AVERAGE(TC!L251:L270)</f>
        <v>4041.9759996500006</v>
      </c>
      <c r="M242" s="42">
        <f>+AVERAGE(TC!M251:M270)</f>
        <v>213.52369359999997</v>
      </c>
    </row>
    <row r="243" spans="1:13" x14ac:dyDescent="0.3">
      <c r="A243" s="39" t="str">
        <f>TEXT(TC!A252,"dd/mm/yyyy")&amp;" al "&amp;TEXT(TC!A271,"dd/mm/yyyy")</f>
        <v>29/08/2023 al 17/09/2023</v>
      </c>
      <c r="B243" s="41">
        <f>+AVERAGE(TC!B252:B271)</f>
        <v>2592.5065476</v>
      </c>
      <c r="C243" s="41">
        <f>+AVERAGE(TC!C252:C271)</f>
        <v>923.71102375000009</v>
      </c>
      <c r="D243" s="41">
        <f>+AVERAGE(TC!D252:D271)</f>
        <v>2968.8880936000005</v>
      </c>
      <c r="E243" s="41">
        <f>+AVERAGE(TC!E252:E271)</f>
        <v>4.6049013500000004</v>
      </c>
      <c r="F243" s="41">
        <f>+AVERAGE(TC!F252:F271)</f>
        <v>4334.2178556500003</v>
      </c>
      <c r="G243" s="41">
        <f>+AVERAGE(TC!G252:G271)</f>
        <v>5051.8589806500004</v>
      </c>
      <c r="H243" s="41">
        <f>+AVERAGE(TC!H252:H271)</f>
        <v>48.619335599999999</v>
      </c>
      <c r="I243" s="41">
        <f>+AVERAGE(TC!I252:I271)</f>
        <v>234.13342145000001</v>
      </c>
      <c r="J243" s="41">
        <f>+AVERAGE(TC!J252:J271)</f>
        <v>377.39129954999993</v>
      </c>
      <c r="K243" s="41">
        <f>+AVERAGE(TC!K252:K271)</f>
        <v>924.99067250000007</v>
      </c>
      <c r="L243" s="41">
        <f>+AVERAGE(TC!L252:L271)</f>
        <v>4032.5009997000002</v>
      </c>
      <c r="M243" s="41">
        <f>+AVERAGE(TC!M252:M271)</f>
        <v>212.74351564999998</v>
      </c>
    </row>
    <row r="244" spans="1:13" x14ac:dyDescent="0.3">
      <c r="A244" s="40" t="str">
        <f>TEXT(TC!A253,"dd/mm/yyyy")&amp;" al "&amp;TEXT(TC!A272,"dd/mm/yyyy")</f>
        <v>30/08/2023 al 18/09/2023</v>
      </c>
      <c r="B244" s="42">
        <f>+AVERAGE(TC!B253:B272)</f>
        <v>2586.3789695999999</v>
      </c>
      <c r="C244" s="42">
        <f>+AVERAGE(TC!C253:C272)</f>
        <v>925.29351324999993</v>
      </c>
      <c r="D244" s="42">
        <f>+AVERAGE(TC!D253:D272)</f>
        <v>2963.3129475500004</v>
      </c>
      <c r="E244" s="42">
        <f>+AVERAGE(TC!E253:E272)</f>
        <v>4.5874623000000003</v>
      </c>
      <c r="F244" s="42">
        <f>+AVERAGE(TC!F253:F272)</f>
        <v>4321.2813711500012</v>
      </c>
      <c r="G244" s="42">
        <f>+AVERAGE(TC!G253:G272)</f>
        <v>5036.2096077000015</v>
      </c>
      <c r="H244" s="42">
        <f>+AVERAGE(TC!H253:H272)</f>
        <v>48.492586099999997</v>
      </c>
      <c r="I244" s="42">
        <f>+AVERAGE(TC!I253:I272)</f>
        <v>233.40334139999999</v>
      </c>
      <c r="J244" s="42">
        <f>+AVERAGE(TC!J253:J272)</f>
        <v>376.30925299999996</v>
      </c>
      <c r="K244" s="42">
        <f>+AVERAGE(TC!K253:K272)</f>
        <v>926.58184700000004</v>
      </c>
      <c r="L244" s="42">
        <f>+AVERAGE(TC!L253:L272)</f>
        <v>4023.3389996999999</v>
      </c>
      <c r="M244" s="42">
        <f>+AVERAGE(TC!M253:M272)</f>
        <v>211.96261760000002</v>
      </c>
    </row>
    <row r="245" spans="1:13" x14ac:dyDescent="0.3">
      <c r="A245" s="39" t="str">
        <f>TEXT(TC!A254,"dd/mm/yyyy")&amp;" al "&amp;TEXT(TC!A273,"dd/mm/yyyy")</f>
        <v>31/08/2023 al 19/09/2023</v>
      </c>
      <c r="B245" s="41">
        <f>+AVERAGE(TC!B254:B273)</f>
        <v>2579.2025045999999</v>
      </c>
      <c r="C245" s="41">
        <f>+AVERAGE(TC!C254:C273)</f>
        <v>927.08589199999983</v>
      </c>
      <c r="D245" s="41">
        <f>+AVERAGE(TC!D254:D273)</f>
        <v>2957.0286220500006</v>
      </c>
      <c r="E245" s="41">
        <f>+AVERAGE(TC!E254:E273)</f>
        <v>4.5682363000000006</v>
      </c>
      <c r="F245" s="41">
        <f>+AVERAGE(TC!F254:F273)</f>
        <v>4305.469352600001</v>
      </c>
      <c r="G245" s="41">
        <f>+AVERAGE(TC!G254:G273)</f>
        <v>5016.8623512000022</v>
      </c>
      <c r="H245" s="41">
        <f>+AVERAGE(TC!H254:H273)</f>
        <v>48.354049600000003</v>
      </c>
      <c r="I245" s="41">
        <f>+AVERAGE(TC!I254:I273)</f>
        <v>232.57413985000002</v>
      </c>
      <c r="J245" s="41">
        <f>+AVERAGE(TC!J254:J273)</f>
        <v>375.04065049999997</v>
      </c>
      <c r="K245" s="41">
        <f>+AVERAGE(TC!K254:K273)</f>
        <v>928.36079749999988</v>
      </c>
      <c r="L245" s="41">
        <f>+AVERAGE(TC!L254:L273)</f>
        <v>4013.1324997000002</v>
      </c>
      <c r="M245" s="41">
        <f>+AVERAGE(TC!M254:M273)</f>
        <v>211.20677110000003</v>
      </c>
    </row>
    <row r="246" spans="1:13" x14ac:dyDescent="0.3">
      <c r="A246" s="40" t="str">
        <f>TEXT(TC!A255,"dd/mm/yyyy")&amp;" al "&amp;TEXT(TC!A274,"dd/mm/yyyy")</f>
        <v>01/09/2023 al 20/09/2023</v>
      </c>
      <c r="B246" s="42">
        <f>+AVERAGE(TC!B255:B274)</f>
        <v>2573.69307415</v>
      </c>
      <c r="C246" s="42">
        <f>+AVERAGE(TC!C255:C274)</f>
        <v>928.15861825000013</v>
      </c>
      <c r="D246" s="42">
        <f>+AVERAGE(TC!D255:D274)</f>
        <v>2951.5531705000003</v>
      </c>
      <c r="E246" s="42">
        <f>+AVERAGE(TC!E255:E274)</f>
        <v>4.5511897999999995</v>
      </c>
      <c r="F246" s="42">
        <f>+AVERAGE(TC!F255:F274)</f>
        <v>4292.9350946000004</v>
      </c>
      <c r="G246" s="42">
        <f>+AVERAGE(TC!G255:G274)</f>
        <v>4999.9640231500007</v>
      </c>
      <c r="H246" s="42">
        <f>+AVERAGE(TC!H255:H274)</f>
        <v>48.235282050000002</v>
      </c>
      <c r="I246" s="42">
        <f>+AVERAGE(TC!I255:I274)</f>
        <v>231.88946989999999</v>
      </c>
      <c r="J246" s="42">
        <f>+AVERAGE(TC!J255:J274)</f>
        <v>374.06952100000001</v>
      </c>
      <c r="K246" s="42">
        <f>+AVERAGE(TC!K255:K274)</f>
        <v>929.40446874999998</v>
      </c>
      <c r="L246" s="42">
        <f>+AVERAGE(TC!L255:L274)</f>
        <v>4003.9929996999999</v>
      </c>
      <c r="M246" s="42">
        <f>+AVERAGE(TC!M255:M274)</f>
        <v>210.82438304999999</v>
      </c>
    </row>
    <row r="247" spans="1:13" x14ac:dyDescent="0.3">
      <c r="A247" s="39" t="str">
        <f>TEXT(TC!A256,"dd/mm/yyyy")&amp;" al "&amp;TEXT(TC!A275,"dd/mm/yyyy")</f>
        <v>02/09/2023 al 21/09/2023</v>
      </c>
      <c r="B247" s="41">
        <f>+AVERAGE(TC!B256:B275)</f>
        <v>2566.7723227000001</v>
      </c>
      <c r="C247" s="41">
        <f>+AVERAGE(TC!C256:C275)</f>
        <v>929.05671499999994</v>
      </c>
      <c r="D247" s="41">
        <f>+AVERAGE(TC!D256:D275)</f>
        <v>2945.3852640000005</v>
      </c>
      <c r="E247" s="41">
        <f>+AVERAGE(TC!E256:E275)</f>
        <v>4.5297618000000002</v>
      </c>
      <c r="F247" s="41">
        <f>+AVERAGE(TC!F256:F275)</f>
        <v>4279.67886765</v>
      </c>
      <c r="G247" s="41">
        <f>+AVERAGE(TC!G256:G275)</f>
        <v>4981.3541971000004</v>
      </c>
      <c r="H247" s="41">
        <f>+AVERAGE(TC!H256:H275)</f>
        <v>48.1085341</v>
      </c>
      <c r="I247" s="41">
        <f>+AVERAGE(TC!I256:I275)</f>
        <v>231.28919739999998</v>
      </c>
      <c r="J247" s="41">
        <f>+AVERAGE(TC!J256:J275)</f>
        <v>372.92922700000003</v>
      </c>
      <c r="K247" s="41">
        <f>+AVERAGE(TC!K256:K275)</f>
        <v>930.27316324999993</v>
      </c>
      <c r="L247" s="41">
        <f>+AVERAGE(TC!L256:L275)</f>
        <v>3994.393499750001</v>
      </c>
      <c r="M247" s="41">
        <f>+AVERAGE(TC!M256:M275)</f>
        <v>210.2526096</v>
      </c>
    </row>
    <row r="248" spans="1:13" x14ac:dyDescent="0.3">
      <c r="A248" s="40" t="str">
        <f>TEXT(TC!A257,"dd/mm/yyyy")&amp;" al "&amp;TEXT(TC!A276,"dd/mm/yyyy")</f>
        <v>03/09/2023 al 22/09/2023</v>
      </c>
      <c r="B248" s="42">
        <f>+AVERAGE(TC!B257:B276)</f>
        <v>2563.1352491499997</v>
      </c>
      <c r="C248" s="42">
        <f>+AVERAGE(TC!C257:C276)</f>
        <v>929.74943250000013</v>
      </c>
      <c r="D248" s="42">
        <f>+AVERAGE(TC!D257:D276)</f>
        <v>2942.4649190000005</v>
      </c>
      <c r="E248" s="42">
        <f>+AVERAGE(TC!E257:E276)</f>
        <v>4.5135502999999995</v>
      </c>
      <c r="F248" s="42">
        <f>+AVERAGE(TC!F257:F276)</f>
        <v>4270.5072942000006</v>
      </c>
      <c r="G248" s="42">
        <f>+AVERAGE(TC!G257:G276)</f>
        <v>4967.1026410499999</v>
      </c>
      <c r="H248" s="42">
        <f>+AVERAGE(TC!H257:H276)</f>
        <v>48.032801149999997</v>
      </c>
      <c r="I248" s="42">
        <f>+AVERAGE(TC!I257:I276)</f>
        <v>230.95417839999999</v>
      </c>
      <c r="J248" s="42">
        <f>+AVERAGE(TC!J257:J276)</f>
        <v>372.24848044999999</v>
      </c>
      <c r="K248" s="42">
        <f>+AVERAGE(TC!K257:K276)</f>
        <v>930.93624199999999</v>
      </c>
      <c r="L248" s="42">
        <f>+AVERAGE(TC!L257:L276)</f>
        <v>3988.6379997500007</v>
      </c>
      <c r="M248" s="42">
        <f>+AVERAGE(TC!M257:M276)</f>
        <v>209.96361510000003</v>
      </c>
    </row>
    <row r="249" spans="1:13" x14ac:dyDescent="0.3">
      <c r="A249" s="39" t="str">
        <f>TEXT(TC!A258,"dd/mm/yyyy")&amp;" al "&amp;TEXT(TC!A277,"dd/mm/yyyy")</f>
        <v>04/09/2023 al 23/09/2023</v>
      </c>
      <c r="B249" s="41">
        <f>+AVERAGE(TC!B258:B277)</f>
        <v>2559.5127115999994</v>
      </c>
      <c r="C249" s="41">
        <f>+AVERAGE(TC!C258:C277)</f>
        <v>930.50871025000015</v>
      </c>
      <c r="D249" s="41">
        <f>+AVERAGE(TC!D258:D277)</f>
        <v>2939.5612920000003</v>
      </c>
      <c r="E249" s="41">
        <f>+AVERAGE(TC!E258:E277)</f>
        <v>4.4973642999999992</v>
      </c>
      <c r="F249" s="41">
        <f>+AVERAGE(TC!F258:F277)</f>
        <v>4261.3597012000009</v>
      </c>
      <c r="G249" s="41">
        <f>+AVERAGE(TC!G258:G277)</f>
        <v>4952.8786825000007</v>
      </c>
      <c r="H249" s="41">
        <f>+AVERAGE(TC!H258:H277)</f>
        <v>47.957339650000009</v>
      </c>
      <c r="I249" s="41">
        <f>+AVERAGE(TC!I258:I277)</f>
        <v>230.62047294999996</v>
      </c>
      <c r="J249" s="41">
        <f>+AVERAGE(TC!J258:J277)</f>
        <v>371.56983239999994</v>
      </c>
      <c r="K249" s="41">
        <f>+AVERAGE(TC!K258:K277)</f>
        <v>931.66589524999983</v>
      </c>
      <c r="L249" s="41">
        <f>+AVERAGE(TC!L258:L277)</f>
        <v>3982.9049997000002</v>
      </c>
      <c r="M249" s="41">
        <f>+AVERAGE(TC!M258:M277)</f>
        <v>209.67582060000001</v>
      </c>
    </row>
    <row r="250" spans="1:13" x14ac:dyDescent="0.3">
      <c r="A250" s="40" t="str">
        <f>TEXT(TC!A259,"dd/mm/yyyy")&amp;" al "&amp;TEXT(TC!A278,"dd/mm/yyyy")</f>
        <v>05/09/2023 al 24/09/2023</v>
      </c>
      <c r="B250" s="42">
        <f>+AVERAGE(TC!B259:B278)</f>
        <v>2555.8698570500001</v>
      </c>
      <c r="C250" s="42">
        <f>+AVERAGE(TC!C259:C278)</f>
        <v>931.06460175000007</v>
      </c>
      <c r="D250" s="42">
        <f>+AVERAGE(TC!D259:D278)</f>
        <v>2936.8611834499993</v>
      </c>
      <c r="E250" s="42">
        <f>+AVERAGE(TC!E259:E278)</f>
        <v>4.4821293499999992</v>
      </c>
      <c r="F250" s="42">
        <f>+AVERAGE(TC!F259:F278)</f>
        <v>4252.6590782000012</v>
      </c>
      <c r="G250" s="42">
        <f>+AVERAGE(TC!G259:G278)</f>
        <v>4938.7055159500005</v>
      </c>
      <c r="H250" s="42">
        <f>+AVERAGE(TC!H259:H278)</f>
        <v>47.882842600000011</v>
      </c>
      <c r="I250" s="42">
        <f>+AVERAGE(TC!I259:I278)</f>
        <v>230.3237025</v>
      </c>
      <c r="J250" s="42">
        <f>+AVERAGE(TC!J259:J278)</f>
        <v>370.92933185000004</v>
      </c>
      <c r="K250" s="42">
        <f>+AVERAGE(TC!K259:K278)</f>
        <v>932.16328474999989</v>
      </c>
      <c r="L250" s="42">
        <f>+AVERAGE(TC!L259:L278)</f>
        <v>3977.1719996500005</v>
      </c>
      <c r="M250" s="42">
        <f>+AVERAGE(TC!M259:M278)</f>
        <v>209.54487509999998</v>
      </c>
    </row>
    <row r="251" spans="1:13" x14ac:dyDescent="0.3">
      <c r="A251" s="39" t="str">
        <f>TEXT(TC!A260,"dd/mm/yyyy")&amp;" al "&amp;TEXT(TC!A279,"dd/mm/yyyy")</f>
        <v>06/09/2023 al 25/09/2023</v>
      </c>
      <c r="B251" s="41">
        <f>+AVERAGE(TC!B260:B279)</f>
        <v>2552.8274044999998</v>
      </c>
      <c r="C251" s="41">
        <f>+AVERAGE(TC!C260:C279)</f>
        <v>931.04494100000011</v>
      </c>
      <c r="D251" s="41">
        <f>+AVERAGE(TC!D260:D279)</f>
        <v>2934.26188645</v>
      </c>
      <c r="E251" s="41">
        <f>+AVERAGE(TC!E260:E279)</f>
        <v>4.4680473499999991</v>
      </c>
      <c r="F251" s="41">
        <f>+AVERAGE(TC!F260:F279)</f>
        <v>4243.9334967000023</v>
      </c>
      <c r="G251" s="41">
        <f>+AVERAGE(TC!G260:G279)</f>
        <v>4924.4793349500005</v>
      </c>
      <c r="H251" s="41">
        <f>+AVERAGE(TC!H260:H279)</f>
        <v>47.810780150000014</v>
      </c>
      <c r="I251" s="41">
        <f>+AVERAGE(TC!I260:I279)</f>
        <v>229.97931799999998</v>
      </c>
      <c r="J251" s="41">
        <f>+AVERAGE(TC!J260:J279)</f>
        <v>370.28230685000005</v>
      </c>
      <c r="K251" s="41">
        <f>+AVERAGE(TC!K260:K279)</f>
        <v>932.15812100000005</v>
      </c>
      <c r="L251" s="41">
        <f>+AVERAGE(TC!L260:L279)</f>
        <v>3971.4389996000004</v>
      </c>
      <c r="M251" s="41">
        <f>+AVERAGE(TC!M260:M279)</f>
        <v>209.48470155000001</v>
      </c>
    </row>
    <row r="252" spans="1:13" x14ac:dyDescent="0.3">
      <c r="A252" s="40" t="str">
        <f>TEXT(TC!A261,"dd/mm/yyyy")&amp;" al "&amp;TEXT(TC!A280,"dd/mm/yyyy")</f>
        <v>07/09/2023 al 26/09/2023</v>
      </c>
      <c r="B252" s="42">
        <f>+AVERAGE(TC!B261:B280)</f>
        <v>2552.4812579500003</v>
      </c>
      <c r="C252" s="42">
        <f>+AVERAGE(TC!C261:C280)</f>
        <v>931.29969300000016</v>
      </c>
      <c r="D252" s="42">
        <f>+AVERAGE(TC!D261:D280)</f>
        <v>2934.8234519999996</v>
      </c>
      <c r="E252" s="42">
        <f>+AVERAGE(TC!E261:E280)</f>
        <v>4.4590228499999993</v>
      </c>
      <c r="F252" s="42">
        <f>+AVERAGE(TC!F261:F280)</f>
        <v>4239.4442251999999</v>
      </c>
      <c r="G252" s="42">
        <f>+AVERAGE(TC!G261:G280)</f>
        <v>4915.6693539999997</v>
      </c>
      <c r="H252" s="42">
        <f>+AVERAGE(TC!H261:H280)</f>
        <v>47.785797150000015</v>
      </c>
      <c r="I252" s="42">
        <f>+AVERAGE(TC!I261:I280)</f>
        <v>229.97802055000002</v>
      </c>
      <c r="J252" s="42">
        <f>+AVERAGE(TC!J261:J280)</f>
        <v>370.02462889999998</v>
      </c>
      <c r="K252" s="42">
        <f>+AVERAGE(TC!K261:K280)</f>
        <v>932.44234174999985</v>
      </c>
      <c r="L252" s="42">
        <f>+AVERAGE(TC!L261:L280)</f>
        <v>3969.5929995500001</v>
      </c>
      <c r="M252" s="42">
        <f>+AVERAGE(TC!M261:M280)</f>
        <v>209.518529</v>
      </c>
    </row>
    <row r="253" spans="1:13" x14ac:dyDescent="0.3">
      <c r="A253" s="39" t="str">
        <f>TEXT(TC!A262,"dd/mm/yyyy")&amp;" al "&amp;TEXT(TC!A281,"dd/mm/yyyy")</f>
        <v>08/09/2023 al 27/09/2023</v>
      </c>
      <c r="B253" s="41">
        <f>+AVERAGE(TC!B262:B281)</f>
        <v>2551.7163664500004</v>
      </c>
      <c r="C253" s="41">
        <f>+AVERAGE(TC!C262:C281)</f>
        <v>932.18444775000023</v>
      </c>
      <c r="D253" s="41">
        <f>+AVERAGE(TC!D262:D281)</f>
        <v>2935.5913069499998</v>
      </c>
      <c r="E253" s="41">
        <f>+AVERAGE(TC!E262:E281)</f>
        <v>4.4508588999999992</v>
      </c>
      <c r="F253" s="41">
        <f>+AVERAGE(TC!F262:F281)</f>
        <v>4234.2065356499998</v>
      </c>
      <c r="G253" s="41">
        <f>+AVERAGE(TC!G262:G281)</f>
        <v>4907.19524645</v>
      </c>
      <c r="H253" s="41">
        <f>+AVERAGE(TC!H262:H281)</f>
        <v>47.770749650000013</v>
      </c>
      <c r="I253" s="41">
        <f>+AVERAGE(TC!I262:I281)</f>
        <v>229.83229500000007</v>
      </c>
      <c r="J253" s="41">
        <f>+AVERAGE(TC!J262:J281)</f>
        <v>369.83846639999996</v>
      </c>
      <c r="K253" s="41">
        <f>+AVERAGE(TC!K262:K281)</f>
        <v>933.31341825000004</v>
      </c>
      <c r="L253" s="41">
        <f>+AVERAGE(TC!L262:L281)</f>
        <v>3968.3774996000002</v>
      </c>
      <c r="M253" s="41">
        <f>+AVERAGE(TC!M262:M281)</f>
        <v>209.47175394999999</v>
      </c>
    </row>
    <row r="254" spans="1:13" x14ac:dyDescent="0.3">
      <c r="A254" s="40" t="str">
        <f>TEXT(TC!A263,"dd/mm/yyyy")&amp;" al "&amp;TEXT(TC!A282,"dd/mm/yyyy")</f>
        <v>09/09/2023 al 28/09/2023</v>
      </c>
      <c r="B254" s="42">
        <f>+AVERAGE(TC!B263:B282)</f>
        <v>2553.6321074500001</v>
      </c>
      <c r="C254" s="42">
        <f>+AVERAGE(TC!C263:C282)</f>
        <v>933.60522325000022</v>
      </c>
      <c r="D254" s="42">
        <f>+AVERAGE(TC!D263:D282)</f>
        <v>2938.8668269499999</v>
      </c>
      <c r="E254" s="42">
        <f>+AVERAGE(TC!E263:E282)</f>
        <v>4.4509823500000003</v>
      </c>
      <c r="F254" s="42">
        <f>+AVERAGE(TC!F263:F282)</f>
        <v>4233.6546776000005</v>
      </c>
      <c r="G254" s="42">
        <f>+AVERAGE(TC!G263:G282)</f>
        <v>4904.2826243999998</v>
      </c>
      <c r="H254" s="42">
        <f>+AVERAGE(TC!H263:H282)</f>
        <v>47.792093700000009</v>
      </c>
      <c r="I254" s="42">
        <f>+AVERAGE(TC!I263:I282)</f>
        <v>229.92862105000009</v>
      </c>
      <c r="J254" s="42">
        <f>+AVERAGE(TC!J263:J282)</f>
        <v>369.92022535000001</v>
      </c>
      <c r="K254" s="42">
        <f>+AVERAGE(TC!K263:K282)</f>
        <v>934.71386499999994</v>
      </c>
      <c r="L254" s="42">
        <f>+AVERAGE(TC!L263:L282)</f>
        <v>3970.7659995999993</v>
      </c>
      <c r="M254" s="42">
        <f>+AVERAGE(TC!M263:M282)</f>
        <v>209.61240094999999</v>
      </c>
    </row>
    <row r="255" spans="1:13" x14ac:dyDescent="0.3">
      <c r="A255" s="39" t="str">
        <f>TEXT(TC!A264,"dd/mm/yyyy")&amp;" al "&amp;TEXT(TC!A283,"dd/mm/yyyy")</f>
        <v>10/09/2023 al 29/09/2023</v>
      </c>
      <c r="B255" s="41">
        <f>+AVERAGE(TC!B264:B283)</f>
        <v>2557.2315909500003</v>
      </c>
      <c r="C255" s="41">
        <f>+AVERAGE(TC!C264:C283)</f>
        <v>934.75630100000012</v>
      </c>
      <c r="D255" s="41">
        <f>+AVERAGE(TC!D264:D283)</f>
        <v>2942.8240834499998</v>
      </c>
      <c r="E255" s="41">
        <f>+AVERAGE(TC!E264:E283)</f>
        <v>4.4558159000000002</v>
      </c>
      <c r="F255" s="41">
        <f>+AVERAGE(TC!F264:F283)</f>
        <v>4234.9777095999998</v>
      </c>
      <c r="G255" s="41">
        <f>+AVERAGE(TC!G264:G283)</f>
        <v>4903.1393864000001</v>
      </c>
      <c r="H255" s="41">
        <f>+AVERAGE(TC!H264:H283)</f>
        <v>47.833467700000007</v>
      </c>
      <c r="I255" s="41">
        <f>+AVERAGE(TC!I264:I283)</f>
        <v>230.25918400000009</v>
      </c>
      <c r="J255" s="41">
        <f>+AVERAGE(TC!J264:J283)</f>
        <v>370.30156884999997</v>
      </c>
      <c r="K255" s="41">
        <f>+AVERAGE(TC!K264:K283)</f>
        <v>935.84443075000001</v>
      </c>
      <c r="L255" s="41">
        <f>+AVERAGE(TC!L264:L283)</f>
        <v>3974.4314995999994</v>
      </c>
      <c r="M255" s="41">
        <f>+AVERAGE(TC!M264:M283)</f>
        <v>209.9426234</v>
      </c>
    </row>
    <row r="256" spans="1:13" x14ac:dyDescent="0.3">
      <c r="A256" s="40" t="str">
        <f>TEXT(TC!A265,"dd/mm/yyyy")&amp;" al "&amp;TEXT(TC!A284,"dd/mm/yyyy")</f>
        <v>11/09/2023 al 30/09/2023</v>
      </c>
      <c r="B256" s="42">
        <f>+AVERAGE(TC!B265:B284)</f>
        <v>2559.8045659500003</v>
      </c>
      <c r="C256" s="42">
        <f>+AVERAGE(TC!C265:C284)</f>
        <v>935.68364775000009</v>
      </c>
      <c r="D256" s="42">
        <f>+AVERAGE(TC!D265:D284)</f>
        <v>2945.6049344999997</v>
      </c>
      <c r="E256" s="42">
        <f>+AVERAGE(TC!E265:E284)</f>
        <v>4.4588689500000012</v>
      </c>
      <c r="F256" s="42">
        <f>+AVERAGE(TC!F265:F284)</f>
        <v>4234.6168000499993</v>
      </c>
      <c r="G256" s="42">
        <f>+AVERAGE(TC!G265:G284)</f>
        <v>4900.0548633499984</v>
      </c>
      <c r="H256" s="42">
        <f>+AVERAGE(TC!H265:H284)</f>
        <v>47.855688700000009</v>
      </c>
      <c r="I256" s="42">
        <f>+AVERAGE(TC!I265:I284)</f>
        <v>230.49822550000007</v>
      </c>
      <c r="J256" s="42">
        <f>+AVERAGE(TC!J265:J284)</f>
        <v>370.53344090000002</v>
      </c>
      <c r="K256" s="42">
        <f>+AVERAGE(TC!K265:K284)</f>
        <v>936.78720999999985</v>
      </c>
      <c r="L256" s="42">
        <f>+AVERAGE(TC!L265:L284)</f>
        <v>3976.5064995999992</v>
      </c>
      <c r="M256" s="42">
        <f>+AVERAGE(TC!M265:M284)</f>
        <v>210.18842185</v>
      </c>
    </row>
    <row r="257" spans="1:13" x14ac:dyDescent="0.3">
      <c r="A257" s="39" t="str">
        <f>TEXT(TC!A266,"dd/mm/yyyy")&amp;" al "&amp;TEXT(TC!A285,"dd/mm/yyyy")</f>
        <v>12/09/2023 al 01/10/2023</v>
      </c>
      <c r="B257" s="41">
        <f>+AVERAGE(TC!B266:B285)</f>
        <v>2561.5149049499996</v>
      </c>
      <c r="C257" s="41">
        <f>+AVERAGE(TC!C266:C285)</f>
        <v>936.31904175000022</v>
      </c>
      <c r="D257" s="41">
        <f>+AVERAGE(TC!D266:D285)</f>
        <v>2947.9094235499997</v>
      </c>
      <c r="E257" s="41">
        <f>+AVERAGE(TC!E266:E285)</f>
        <v>4.4609019500000002</v>
      </c>
      <c r="F257" s="41">
        <f>+AVERAGE(TC!F266:F285)</f>
        <v>4233.6339905000004</v>
      </c>
      <c r="G257" s="41">
        <f>+AVERAGE(TC!G266:G285)</f>
        <v>4896.107704349999</v>
      </c>
      <c r="H257" s="41">
        <f>+AVERAGE(TC!H266:H285)</f>
        <v>47.880312700000012</v>
      </c>
      <c r="I257" s="41">
        <f>+AVERAGE(TC!I266:I285)</f>
        <v>230.68235755000006</v>
      </c>
      <c r="J257" s="41">
        <f>+AVERAGE(TC!J266:J285)</f>
        <v>370.73482040000005</v>
      </c>
      <c r="K257" s="41">
        <f>+AVERAGE(TC!K266:K285)</f>
        <v>937.36604325000008</v>
      </c>
      <c r="L257" s="41">
        <f>+AVERAGE(TC!L266:L285)</f>
        <v>3978.5814995999995</v>
      </c>
      <c r="M257" s="41">
        <f>+AVERAGE(TC!M266:M285)</f>
        <v>210.32675035000003</v>
      </c>
    </row>
    <row r="258" spans="1:13" x14ac:dyDescent="0.3">
      <c r="A258" s="40" t="str">
        <f>TEXT(TC!A267,"dd/mm/yyyy")&amp;" al "&amp;TEXT(TC!A286,"dd/mm/yyyy")</f>
        <v>13/09/2023 al 02/10/2023</v>
      </c>
      <c r="B258" s="42">
        <f>+AVERAGE(TC!B267:B286)</f>
        <v>2562.4000704499999</v>
      </c>
      <c r="C258" s="42">
        <f>+AVERAGE(TC!C267:C286)</f>
        <v>936.54659850000007</v>
      </c>
      <c r="D258" s="42">
        <f>+AVERAGE(TC!D267:D286)</f>
        <v>2948.8156500499999</v>
      </c>
      <c r="E258" s="42">
        <f>+AVERAGE(TC!E267:E286)</f>
        <v>4.4625379000000018</v>
      </c>
      <c r="F258" s="42">
        <f>+AVERAGE(TC!F267:F286)</f>
        <v>4232.2466469999999</v>
      </c>
      <c r="G258" s="42">
        <f>+AVERAGE(TC!G267:G286)</f>
        <v>4892.6066948499993</v>
      </c>
      <c r="H258" s="42">
        <f>+AVERAGE(TC!H267:H286)</f>
        <v>47.910487200000013</v>
      </c>
      <c r="I258" s="42">
        <f>+AVERAGE(TC!I267:I286)</f>
        <v>230.66314700000004</v>
      </c>
      <c r="J258" s="42">
        <f>+AVERAGE(TC!J267:J286)</f>
        <v>370.78617044999999</v>
      </c>
      <c r="K258" s="42">
        <f>+AVERAGE(TC!K267:K286)</f>
        <v>937.61109650000003</v>
      </c>
      <c r="L258" s="42">
        <f>+AVERAGE(TC!L267:L286)</f>
        <v>3981.3824996499993</v>
      </c>
      <c r="M258" s="42">
        <f>+AVERAGE(TC!M267:M286)</f>
        <v>210.3512049</v>
      </c>
    </row>
    <row r="259" spans="1:13" x14ac:dyDescent="0.3">
      <c r="A259" s="39" t="str">
        <f>TEXT(TC!A268,"dd/mm/yyyy")&amp;" al "&amp;TEXT(TC!A287,"dd/mm/yyyy")</f>
        <v>14/09/2023 al 03/10/2023</v>
      </c>
      <c r="B259" s="41">
        <f>+AVERAGE(TC!B268:B287)</f>
        <v>2564.7053265</v>
      </c>
      <c r="C259" s="41">
        <f>+AVERAGE(TC!C268:C287)</f>
        <v>937.16055374999996</v>
      </c>
      <c r="D259" s="41">
        <f>+AVERAGE(TC!D268:D287)</f>
        <v>2952.1674315</v>
      </c>
      <c r="E259" s="41">
        <f>+AVERAGE(TC!E268:E287)</f>
        <v>4.4638534000000005</v>
      </c>
      <c r="F259" s="41">
        <f>+AVERAGE(TC!F268:F287)</f>
        <v>4234.7417869999999</v>
      </c>
      <c r="G259" s="41">
        <f>+AVERAGE(TC!G268:G287)</f>
        <v>4893.2821223499996</v>
      </c>
      <c r="H259" s="41">
        <f>+AVERAGE(TC!H268:H287)</f>
        <v>47.99300070000001</v>
      </c>
      <c r="I259" s="41">
        <f>+AVERAGE(TC!I268:I287)</f>
        <v>230.60231200000007</v>
      </c>
      <c r="J259" s="41">
        <f>+AVERAGE(TC!J268:J287)</f>
        <v>371.02397400000001</v>
      </c>
      <c r="K259" s="41">
        <f>+AVERAGE(TC!K268:K287)</f>
        <v>938.21150675000013</v>
      </c>
      <c r="L259" s="41">
        <f>+AVERAGE(TC!L268:L287)</f>
        <v>3988.7774996499998</v>
      </c>
      <c r="M259" s="41">
        <f>+AVERAGE(TC!M268:M287)</f>
        <v>210.42705940000002</v>
      </c>
    </row>
    <row r="260" spans="1:13" x14ac:dyDescent="0.3">
      <c r="A260" s="40" t="str">
        <f>TEXT(TC!A269,"dd/mm/yyyy")&amp;" al "&amp;TEXT(TC!A288,"dd/mm/yyyy")</f>
        <v>15/09/2023 al 04/10/2023</v>
      </c>
      <c r="B260" s="42">
        <f>+AVERAGE(TC!B269:B288)</f>
        <v>2569.4469954999995</v>
      </c>
      <c r="C260" s="42">
        <f>+AVERAGE(TC!C269:C288)</f>
        <v>937.94512824999981</v>
      </c>
      <c r="D260" s="42">
        <f>+AVERAGE(TC!D269:D288)</f>
        <v>2958.0106045000002</v>
      </c>
      <c r="E260" s="42">
        <f>+AVERAGE(TC!E269:E288)</f>
        <v>4.4694223500000003</v>
      </c>
      <c r="F260" s="42">
        <f>+AVERAGE(TC!F269:F288)</f>
        <v>4243.7101129499997</v>
      </c>
      <c r="G260" s="42">
        <f>+AVERAGE(TC!G269:G288)</f>
        <v>4901.6179748999994</v>
      </c>
      <c r="H260" s="42">
        <f>+AVERAGE(TC!H269:H288)</f>
        <v>48.128970700000011</v>
      </c>
      <c r="I260" s="42">
        <f>+AVERAGE(TC!I269:I288)</f>
        <v>230.63255255000004</v>
      </c>
      <c r="J260" s="42">
        <f>+AVERAGE(TC!J269:J288)</f>
        <v>371.57833005000003</v>
      </c>
      <c r="K260" s="42">
        <f>+AVERAGE(TC!K269:K288)</f>
        <v>938.9894955000002</v>
      </c>
      <c r="L260" s="42">
        <f>+AVERAGE(TC!L269:L288)</f>
        <v>4000.5819996499986</v>
      </c>
      <c r="M260" s="42">
        <f>+AVERAGE(TC!M269:M288)</f>
        <v>210.78132689999998</v>
      </c>
    </row>
    <row r="261" spans="1:13" x14ac:dyDescent="0.3">
      <c r="A261" s="39" t="str">
        <f>TEXT(TC!A270,"dd/mm/yyyy")&amp;" al "&amp;TEXT(TC!A289,"dd/mm/yyyy")</f>
        <v>16/09/2023 al 05/10/2023</v>
      </c>
      <c r="B261" s="41">
        <f>+AVERAGE(TC!B270:B289)</f>
        <v>2578.0334739999998</v>
      </c>
      <c r="C261" s="41">
        <f>+AVERAGE(TC!C270:C289)</f>
        <v>939.11771874999999</v>
      </c>
      <c r="D261" s="41">
        <f>+AVERAGE(TC!D270:D289)</f>
        <v>2967.6852979499999</v>
      </c>
      <c r="E261" s="41">
        <f>+AVERAGE(TC!E270:E289)</f>
        <v>4.4793168999999997</v>
      </c>
      <c r="F261" s="41">
        <f>+AVERAGE(TC!F270:F289)</f>
        <v>4258.1784204499991</v>
      </c>
      <c r="G261" s="41">
        <f>+AVERAGE(TC!G270:G289)</f>
        <v>4916.764368449999</v>
      </c>
      <c r="H261" s="41">
        <f>+AVERAGE(TC!H270:H289)</f>
        <v>48.321827250000005</v>
      </c>
      <c r="I261" s="41">
        <f>+AVERAGE(TC!I270:I289)</f>
        <v>230.82682705000002</v>
      </c>
      <c r="J261" s="41">
        <f>+AVERAGE(TC!J270:J289)</f>
        <v>372.70417105000007</v>
      </c>
      <c r="K261" s="41">
        <f>+AVERAGE(TC!K270:K289)</f>
        <v>940.16349700000023</v>
      </c>
      <c r="L261" s="41">
        <f>+AVERAGE(TC!L270:L289)</f>
        <v>4016.85699965</v>
      </c>
      <c r="M261" s="41">
        <f>+AVERAGE(TC!M270:M289)</f>
        <v>211.37520994999994</v>
      </c>
    </row>
    <row r="262" spans="1:13" x14ac:dyDescent="0.3">
      <c r="A262" s="40" t="str">
        <f>TEXT(TC!A271,"dd/mm/yyyy")&amp;" al "&amp;TEXT(TC!A290,"dd/mm/yyyy")</f>
        <v>17/09/2023 al 06/10/2023</v>
      </c>
      <c r="B262" s="42">
        <f>+AVERAGE(TC!B271:B290)</f>
        <v>2589.9723719499998</v>
      </c>
      <c r="C262" s="42">
        <f>+AVERAGE(TC!C271:C290)</f>
        <v>940.01927374999991</v>
      </c>
      <c r="D262" s="42">
        <f>+AVERAGE(TC!D271:D290)</f>
        <v>2981.4017204000002</v>
      </c>
      <c r="E262" s="42">
        <f>+AVERAGE(TC!E271:E290)</f>
        <v>4.4949108999999998</v>
      </c>
      <c r="F262" s="42">
        <f>+AVERAGE(TC!F271:F290)</f>
        <v>4278.3811119500006</v>
      </c>
      <c r="G262" s="42">
        <f>+AVERAGE(TC!G271:G290)</f>
        <v>4938.9732074499998</v>
      </c>
      <c r="H262" s="42">
        <f>+AVERAGE(TC!H271:H290)</f>
        <v>48.578599200000006</v>
      </c>
      <c r="I262" s="42">
        <f>+AVERAGE(TC!I271:I290)</f>
        <v>231.23486600000001</v>
      </c>
      <c r="J262" s="42">
        <f>+AVERAGE(TC!J271:J290)</f>
        <v>374.28556055000007</v>
      </c>
      <c r="K262" s="42">
        <f>+AVERAGE(TC!K271:K290)</f>
        <v>941.0661912500002</v>
      </c>
      <c r="L262" s="42">
        <f>+AVERAGE(TC!L271:L290)</f>
        <v>4038.4129996000001</v>
      </c>
      <c r="M262" s="42">
        <f>+AVERAGE(TC!M271:M290)</f>
        <v>212.31594794999995</v>
      </c>
    </row>
    <row r="263" spans="1:13" x14ac:dyDescent="0.3">
      <c r="A263" s="39" t="str">
        <f>TEXT(TC!A272,"dd/mm/yyyy")&amp;" al "&amp;TEXT(TC!A291,"dd/mm/yyyy")</f>
        <v>18/09/2023 al 07/10/2023</v>
      </c>
      <c r="B263" s="41">
        <f>+AVERAGE(TC!B272:B291)</f>
        <v>2602.7767064500003</v>
      </c>
      <c r="C263" s="41">
        <f>+AVERAGE(TC!C272:C291)</f>
        <v>940.63643699999977</v>
      </c>
      <c r="D263" s="41">
        <f>+AVERAGE(TC!D272:D291)</f>
        <v>2996.1119819</v>
      </c>
      <c r="E263" s="41">
        <f>+AVERAGE(TC!E272:E291)</f>
        <v>4.5119853999999995</v>
      </c>
      <c r="F263" s="41">
        <f>+AVERAGE(TC!F272:F291)</f>
        <v>4300.0202009000004</v>
      </c>
      <c r="G263" s="41">
        <f>+AVERAGE(TC!G272:G291)</f>
        <v>4962.8434069499999</v>
      </c>
      <c r="H263" s="41">
        <f>+AVERAGE(TC!H272:H291)</f>
        <v>48.85174365000001</v>
      </c>
      <c r="I263" s="41">
        <f>+AVERAGE(TC!I272:I291)</f>
        <v>231.71727294999997</v>
      </c>
      <c r="J263" s="41">
        <f>+AVERAGE(TC!J272:J291)</f>
        <v>375.99090600000011</v>
      </c>
      <c r="K263" s="41">
        <f>+AVERAGE(TC!K272:K291)</f>
        <v>941.66968700000029</v>
      </c>
      <c r="L263" s="41">
        <f>+AVERAGE(TC!L272:L291)</f>
        <v>4061.3319995500001</v>
      </c>
      <c r="M263" s="41">
        <f>+AVERAGE(TC!M272:M291)</f>
        <v>213.32688939999997</v>
      </c>
    </row>
    <row r="264" spans="1:13" x14ac:dyDescent="0.3">
      <c r="A264" s="40" t="str">
        <f>TEXT(TC!A273,"dd/mm/yyyy")&amp;" al "&amp;TEXT(TC!A292,"dd/mm/yyyy")</f>
        <v>19/09/2023 al 08/10/2023</v>
      </c>
      <c r="B264" s="42">
        <f>+AVERAGE(TC!B273:B292)</f>
        <v>2615.7479924999998</v>
      </c>
      <c r="C264" s="42">
        <f>+AVERAGE(TC!C273:C292)</f>
        <v>940.69271649999973</v>
      </c>
      <c r="D264" s="42">
        <f>+AVERAGE(TC!D273:D292)</f>
        <v>3010.4616754500003</v>
      </c>
      <c r="E264" s="42">
        <f>+AVERAGE(TC!E273:E292)</f>
        <v>4.5281824000000004</v>
      </c>
      <c r="F264" s="42">
        <f>+AVERAGE(TC!F273:F292)</f>
        <v>4321.4825173999998</v>
      </c>
      <c r="G264" s="42">
        <f>+AVERAGE(TC!G273:G292)</f>
        <v>4987.027868449999</v>
      </c>
      <c r="H264" s="42">
        <f>+AVERAGE(TC!H273:H292)</f>
        <v>49.127547150000012</v>
      </c>
      <c r="I264" s="42">
        <f>+AVERAGE(TC!I273:I292)</f>
        <v>232.23666394999995</v>
      </c>
      <c r="J264" s="42">
        <f>+AVERAGE(TC!J273:J292)</f>
        <v>377.7638505000001</v>
      </c>
      <c r="K264" s="42">
        <f>+AVERAGE(TC!K273:K292)</f>
        <v>941.71212725000021</v>
      </c>
      <c r="L264" s="42">
        <f>+AVERAGE(TC!L273:L292)</f>
        <v>4084.2509995</v>
      </c>
      <c r="M264" s="42">
        <f>+AVERAGE(TC!M273:M292)</f>
        <v>214.29115889999997</v>
      </c>
    </row>
    <row r="265" spans="1:13" x14ac:dyDescent="0.3">
      <c r="A265" s="39" t="str">
        <f>TEXT(TC!A274,"dd/mm/yyyy")&amp;" al "&amp;TEXT(TC!A293,"dd/mm/yyyy")</f>
        <v>20/09/2023 al 09/10/2023</v>
      </c>
      <c r="B265" s="41">
        <f>+AVERAGE(TC!B274:B293)</f>
        <v>2629.29702155</v>
      </c>
      <c r="C265" s="41">
        <f>+AVERAGE(TC!C274:C293)</f>
        <v>940.58367849999991</v>
      </c>
      <c r="D265" s="41">
        <f>+AVERAGE(TC!D274:D293)</f>
        <v>3025.7891559500003</v>
      </c>
      <c r="E265" s="41">
        <f>+AVERAGE(TC!E274:E293)</f>
        <v>4.5449193999999995</v>
      </c>
      <c r="F265" s="41">
        <f>+AVERAGE(TC!F274:F293)</f>
        <v>4344.0071049000007</v>
      </c>
      <c r="G265" s="41">
        <f>+AVERAGE(TC!G274:G293)</f>
        <v>5012.6693684499987</v>
      </c>
      <c r="H265" s="41">
        <f>+AVERAGE(TC!H274:H293)</f>
        <v>49.416126150000004</v>
      </c>
      <c r="I265" s="41">
        <f>+AVERAGE(TC!I274:I293)</f>
        <v>232.77569245000001</v>
      </c>
      <c r="J265" s="41">
        <f>+AVERAGE(TC!J274:J293)</f>
        <v>379.8377939500001</v>
      </c>
      <c r="K265" s="41">
        <f>+AVERAGE(TC!K274:K293)</f>
        <v>941.64854274999993</v>
      </c>
      <c r="L265" s="41">
        <f>+AVERAGE(TC!L274:L293)</f>
        <v>4108.2864995</v>
      </c>
      <c r="M265" s="41">
        <f>+AVERAGE(TC!M274:M293)</f>
        <v>215.26651639999994</v>
      </c>
    </row>
    <row r="266" spans="1:13" x14ac:dyDescent="0.3">
      <c r="A266" s="40" t="str">
        <f>TEXT(TC!A275,"dd/mm/yyyy")&amp;" al "&amp;TEXT(TC!A294,"dd/mm/yyyy")</f>
        <v>21/09/2023 al 10/10/2023</v>
      </c>
      <c r="B266" s="42">
        <f>+AVERAGE(TC!B275:B294)</f>
        <v>2643.1605395500005</v>
      </c>
      <c r="C266" s="42">
        <f>+AVERAGE(TC!C275:C294)</f>
        <v>941.07732550000014</v>
      </c>
      <c r="D266" s="42">
        <f>+AVERAGE(TC!D275:D294)</f>
        <v>3041.5899214999999</v>
      </c>
      <c r="E266" s="42">
        <f>+AVERAGE(TC!E275:E294)</f>
        <v>4.5599954</v>
      </c>
      <c r="F266" s="42">
        <f>+AVERAGE(TC!F275:F294)</f>
        <v>4367.2788638500006</v>
      </c>
      <c r="G266" s="42">
        <f>+AVERAGE(TC!G275:G294)</f>
        <v>5039.6007594999992</v>
      </c>
      <c r="H266" s="42">
        <f>+AVERAGE(TC!H275:H294)</f>
        <v>49.702009150000009</v>
      </c>
      <c r="I266" s="42">
        <f>+AVERAGE(TC!I275:I294)</f>
        <v>233.48036744999999</v>
      </c>
      <c r="J266" s="42">
        <f>+AVERAGE(TC!J275:J294)</f>
        <v>381.85834200000011</v>
      </c>
      <c r="K266" s="42">
        <f>+AVERAGE(TC!K275:K294)</f>
        <v>942.18123075000005</v>
      </c>
      <c r="L266" s="42">
        <f>+AVERAGE(TC!L275:L294)</f>
        <v>4132.4924994999992</v>
      </c>
      <c r="M266" s="42">
        <f>+AVERAGE(TC!M275:M294)</f>
        <v>216.35883094999994</v>
      </c>
    </row>
    <row r="267" spans="1:13" x14ac:dyDescent="0.3">
      <c r="A267" s="39" t="str">
        <f>TEXT(TC!A276,"dd/mm/yyyy")&amp;" al "&amp;TEXT(TC!A295,"dd/mm/yyyy")</f>
        <v>22/09/2023 al 11/10/2023</v>
      </c>
      <c r="B267" s="41">
        <f>+AVERAGE(TC!B276:B295)</f>
        <v>2653.5210445000007</v>
      </c>
      <c r="C267" s="41">
        <f>+AVERAGE(TC!C276:C295)</f>
        <v>941.12232500000005</v>
      </c>
      <c r="D267" s="41">
        <f>+AVERAGE(TC!D276:D295)</f>
        <v>3052.5428974500001</v>
      </c>
      <c r="E267" s="41">
        <f>+AVERAGE(TC!E276:E295)</f>
        <v>4.5703524499999997</v>
      </c>
      <c r="F267" s="41">
        <f>+AVERAGE(TC!F276:F295)</f>
        <v>4383.8162368000003</v>
      </c>
      <c r="G267" s="41">
        <f>+AVERAGE(TC!G276:G295)</f>
        <v>5060.0708065499985</v>
      </c>
      <c r="H267" s="41">
        <f>+AVERAGE(TC!H276:H295)</f>
        <v>49.8945601</v>
      </c>
      <c r="I267" s="41">
        <f>+AVERAGE(TC!I276:I295)</f>
        <v>233.97151594999997</v>
      </c>
      <c r="J267" s="41">
        <f>+AVERAGE(TC!J276:J295)</f>
        <v>383.25671805000002</v>
      </c>
      <c r="K267" s="41">
        <f>+AVERAGE(TC!K276:K295)</f>
        <v>942.24917150000022</v>
      </c>
      <c r="L267" s="41">
        <f>+AVERAGE(TC!L276:L295)</f>
        <v>4148.7304994999995</v>
      </c>
      <c r="M267" s="41">
        <f>+AVERAGE(TC!M276:M295)</f>
        <v>217.27362489999996</v>
      </c>
    </row>
    <row r="268" spans="1:13" x14ac:dyDescent="0.3">
      <c r="A268" s="40" t="str">
        <f>TEXT(TC!A277,"dd/mm/yyyy")&amp;" al "&amp;TEXT(TC!A296,"dd/mm/yyyy")</f>
        <v>23/09/2023 al 12/10/2023</v>
      </c>
      <c r="B268" s="42">
        <f>+AVERAGE(TC!B277:B296)</f>
        <v>2659.5294800500001</v>
      </c>
      <c r="C268" s="42">
        <f>+AVERAGE(TC!C277:C296)</f>
        <v>941.11721975</v>
      </c>
      <c r="D268" s="42">
        <f>+AVERAGE(TC!D277:D296)</f>
        <v>3060.0741510000003</v>
      </c>
      <c r="E268" s="42">
        <f>+AVERAGE(TC!E277:E296)</f>
        <v>4.5733148999999997</v>
      </c>
      <c r="F268" s="42">
        <f>+AVERAGE(TC!F277:F296)</f>
        <v>4395.7392127500007</v>
      </c>
      <c r="G268" s="42">
        <f>+AVERAGE(TC!G277:G296)</f>
        <v>5075.2024110499997</v>
      </c>
      <c r="H268" s="42">
        <f>+AVERAGE(TC!H277:H296)</f>
        <v>50.044233050000003</v>
      </c>
      <c r="I268" s="42">
        <f>+AVERAGE(TC!I277:I296)</f>
        <v>234.17844450000001</v>
      </c>
      <c r="J268" s="42">
        <f>+AVERAGE(TC!J277:J296)</f>
        <v>384.10040710000004</v>
      </c>
      <c r="K268" s="42">
        <f>+AVERAGE(TC!K277:K296)</f>
        <v>942.23682550000012</v>
      </c>
      <c r="L268" s="42">
        <f>+AVERAGE(TC!L277:L296)</f>
        <v>4161.942999500001</v>
      </c>
      <c r="M268" s="42">
        <f>+AVERAGE(TC!M277:M296)</f>
        <v>217.86496034999996</v>
      </c>
    </row>
    <row r="269" spans="1:13" x14ac:dyDescent="0.3">
      <c r="A269" s="39" t="str">
        <f>TEXT(TC!A278,"dd/mm/yyyy")&amp;" al "&amp;TEXT(TC!A297,"dd/mm/yyyy")</f>
        <v>24/09/2023 al 13/10/2023</v>
      </c>
      <c r="B269" s="41">
        <f>+AVERAGE(TC!B278:B297)</f>
        <v>2665.1244716000006</v>
      </c>
      <c r="C269" s="41">
        <f>+AVERAGE(TC!C278:C297)</f>
        <v>940.83600924999996</v>
      </c>
      <c r="D269" s="41">
        <f>+AVERAGE(TC!D278:D297)</f>
        <v>3068.2346605500006</v>
      </c>
      <c r="E269" s="41">
        <f>+AVERAGE(TC!E278:E297)</f>
        <v>4.5750243500000005</v>
      </c>
      <c r="F269" s="41">
        <f>+AVERAGE(TC!F278:F297)</f>
        <v>4407.4940503000007</v>
      </c>
      <c r="G269" s="41">
        <f>+AVERAGE(TC!G278:G297)</f>
        <v>5089.7942325999993</v>
      </c>
      <c r="H269" s="41">
        <f>+AVERAGE(TC!H278:H297)</f>
        <v>50.203977550000005</v>
      </c>
      <c r="I269" s="41">
        <f>+AVERAGE(TC!I278:I297)</f>
        <v>234.42335450000002</v>
      </c>
      <c r="J269" s="41">
        <f>+AVERAGE(TC!J278:J297)</f>
        <v>384.96125110000003</v>
      </c>
      <c r="K269" s="41">
        <f>+AVERAGE(TC!K278:K297)</f>
        <v>941.94809950000013</v>
      </c>
      <c r="L269" s="41">
        <f>+AVERAGE(TC!L278:L297)</f>
        <v>4176.0384995000004</v>
      </c>
      <c r="M269" s="41">
        <f>+AVERAGE(TC!M278:M297)</f>
        <v>218.4709168</v>
      </c>
    </row>
    <row r="270" spans="1:13" x14ac:dyDescent="0.3">
      <c r="A270" s="40" t="str">
        <f>TEXT(TC!A279,"dd/mm/yyyy")&amp;" al "&amp;TEXT(TC!A298,"dd/mm/yyyy")</f>
        <v>25/09/2023 al 14/10/2023</v>
      </c>
      <c r="B270" s="42">
        <f>+AVERAGE(TC!B279:B298)</f>
        <v>2671.2982426500002</v>
      </c>
      <c r="C270" s="42">
        <f>+AVERAGE(TC!C279:C298)</f>
        <v>940.78210874999991</v>
      </c>
      <c r="D270" s="42">
        <f>+AVERAGE(TC!D279:D298)</f>
        <v>3077.0683276000004</v>
      </c>
      <c r="E270" s="42">
        <f>+AVERAGE(TC!E279:E298)</f>
        <v>4.5777078000000007</v>
      </c>
      <c r="F270" s="42">
        <f>+AVERAGE(TC!F279:F298)</f>
        <v>4420.2146848000002</v>
      </c>
      <c r="G270" s="42">
        <f>+AVERAGE(TC!G279:G298)</f>
        <v>5105.5021436500001</v>
      </c>
      <c r="H270" s="42">
        <f>+AVERAGE(TC!H279:H298)</f>
        <v>50.374765600000003</v>
      </c>
      <c r="I270" s="42">
        <f>+AVERAGE(TC!I279:I298)</f>
        <v>234.71943995000001</v>
      </c>
      <c r="J270" s="42">
        <f>+AVERAGE(TC!J279:J298)</f>
        <v>385.90588809999997</v>
      </c>
      <c r="K270" s="42">
        <f>+AVERAGE(TC!K279:K298)</f>
        <v>941.88681125000016</v>
      </c>
      <c r="L270" s="42">
        <f>+AVERAGE(TC!L279:L298)</f>
        <v>4191.0534995500011</v>
      </c>
      <c r="M270" s="42">
        <f>+AVERAGE(TC!M279:M298)</f>
        <v>219.12528580000003</v>
      </c>
    </row>
    <row r="271" spans="1:13" x14ac:dyDescent="0.3">
      <c r="A271" s="39" t="str">
        <f>TEXT(TC!A280,"dd/mm/yyyy")&amp;" al "&amp;TEXT(TC!A299,"dd/mm/yyyy")</f>
        <v>26/09/2023 al 15/10/2023</v>
      </c>
      <c r="B271" s="41">
        <f>+AVERAGE(TC!B280:B299)</f>
        <v>2678.5579062000002</v>
      </c>
      <c r="C271" s="41">
        <f>+AVERAGE(TC!C280:C299)</f>
        <v>941.11481074999995</v>
      </c>
      <c r="D271" s="41">
        <f>+AVERAGE(TC!D280:D299)</f>
        <v>3086.2065641500003</v>
      </c>
      <c r="E271" s="41">
        <f>+AVERAGE(TC!E280:E299)</f>
        <v>4.5837693000000002</v>
      </c>
      <c r="F271" s="41">
        <f>+AVERAGE(TC!F280:F299)</f>
        <v>4434.5246712500002</v>
      </c>
      <c r="G271" s="41">
        <f>+AVERAGE(TC!G280:G299)</f>
        <v>5122.5328691999994</v>
      </c>
      <c r="H271" s="41">
        <f>+AVERAGE(TC!H280:H299)</f>
        <v>50.551657100000007</v>
      </c>
      <c r="I271" s="41">
        <f>+AVERAGE(TC!I280:I299)</f>
        <v>235.20357090000002</v>
      </c>
      <c r="J271" s="41">
        <f>+AVERAGE(TC!J280:J299)</f>
        <v>387.01682955000001</v>
      </c>
      <c r="K271" s="41">
        <f>+AVERAGE(TC!K280:K299)</f>
        <v>942.17604425000025</v>
      </c>
      <c r="L271" s="41">
        <f>+AVERAGE(TC!L280:L299)</f>
        <v>4206.0684996000009</v>
      </c>
      <c r="M271" s="41">
        <f>+AVERAGE(TC!M280:M299)</f>
        <v>219.82715934999996</v>
      </c>
    </row>
    <row r="272" spans="1:13" x14ac:dyDescent="0.3">
      <c r="A272" s="40" t="str">
        <f>TEXT(TC!A281,"dd/mm/yyyy")&amp;" al "&amp;TEXT(TC!A300,"dd/mm/yyyy")</f>
        <v>27/09/2023 al 16/10/2023</v>
      </c>
      <c r="B272" s="42">
        <f>+AVERAGE(TC!B281:B300)</f>
        <v>2683.0762542499997</v>
      </c>
      <c r="C272" s="42">
        <f>+AVERAGE(TC!C281:C300)</f>
        <v>941.24512124999978</v>
      </c>
      <c r="D272" s="42">
        <f>+AVERAGE(TC!D281:D300)</f>
        <v>3091.8474661500004</v>
      </c>
      <c r="E272" s="42">
        <f>+AVERAGE(TC!E281:E300)</f>
        <v>4.584381800000001</v>
      </c>
      <c r="F272" s="42">
        <f>+AVERAGE(TC!F281:F300)</f>
        <v>4444.1883822</v>
      </c>
      <c r="G272" s="42">
        <f>+AVERAGE(TC!G281:G300)</f>
        <v>5134.9220006499982</v>
      </c>
      <c r="H272" s="42">
        <f>+AVERAGE(TC!H281:H300)</f>
        <v>50.668514150000007</v>
      </c>
      <c r="I272" s="42">
        <f>+AVERAGE(TC!I281:I300)</f>
        <v>235.38861389999997</v>
      </c>
      <c r="J272" s="42">
        <f>+AVERAGE(TC!J281:J300)</f>
        <v>387.64922350000001</v>
      </c>
      <c r="K272" s="42">
        <f>+AVERAGE(TC!K281:K300)</f>
        <v>942.2998530000001</v>
      </c>
      <c r="L272" s="42">
        <f>+AVERAGE(TC!L281:L300)</f>
        <v>4215.8914996500007</v>
      </c>
      <c r="M272" s="42">
        <f>+AVERAGE(TC!M281:M300)</f>
        <v>220.46963589999996</v>
      </c>
    </row>
    <row r="273" spans="1:13" x14ac:dyDescent="0.3">
      <c r="A273" s="39" t="str">
        <f>TEXT(TC!A282,"dd/mm/yyyy")&amp;" al "&amp;TEXT(TC!A301,"dd/mm/yyyy")</f>
        <v>28/09/2023 al 17/10/2023</v>
      </c>
      <c r="B273" s="41">
        <f>+AVERAGE(TC!B282:B301)</f>
        <v>2688.5586006999997</v>
      </c>
      <c r="C273" s="41">
        <f>+AVERAGE(TC!C282:C301)</f>
        <v>941.24176374999968</v>
      </c>
      <c r="D273" s="41">
        <f>+AVERAGE(TC!D282:D301)</f>
        <v>3097.10398515</v>
      </c>
      <c r="E273" s="41">
        <f>+AVERAGE(TC!E282:E301)</f>
        <v>4.5848577499999994</v>
      </c>
      <c r="F273" s="41">
        <f>+AVERAGE(TC!F282:F301)</f>
        <v>4455.0438482499994</v>
      </c>
      <c r="G273" s="41">
        <f>+AVERAGE(TC!G282:G301)</f>
        <v>5146.8371532000001</v>
      </c>
      <c r="H273" s="41">
        <f>+AVERAGE(TC!H282:H301)</f>
        <v>50.775739150000007</v>
      </c>
      <c r="I273" s="41">
        <f>+AVERAGE(TC!I282:I301)</f>
        <v>235.7174809</v>
      </c>
      <c r="J273" s="41">
        <f>+AVERAGE(TC!J282:J301)</f>
        <v>388.13325049999997</v>
      </c>
      <c r="K273" s="41">
        <f>+AVERAGE(TC!K282:K301)</f>
        <v>942.29679975000022</v>
      </c>
      <c r="L273" s="41">
        <f>+AVERAGE(TC!L282:L301)</f>
        <v>4224.9049996500007</v>
      </c>
      <c r="M273" s="41">
        <f>+AVERAGE(TC!M282:M301)</f>
        <v>221.17034940000002</v>
      </c>
    </row>
    <row r="274" spans="1:13" x14ac:dyDescent="0.3">
      <c r="A274" s="40" t="str">
        <f>TEXT(TC!A283,"dd/mm/yyyy")&amp;" al "&amp;TEXT(TC!A302,"dd/mm/yyyy")</f>
        <v>29/09/2023 al 18/10/2023</v>
      </c>
      <c r="B274" s="42">
        <f>+AVERAGE(TC!B283:B302)</f>
        <v>2691.2421581999997</v>
      </c>
      <c r="C274" s="42">
        <f>+AVERAGE(TC!C283:C302)</f>
        <v>941.04343799999992</v>
      </c>
      <c r="D274" s="42">
        <f>+AVERAGE(TC!D283:D302)</f>
        <v>3099.6476276000003</v>
      </c>
      <c r="E274" s="42">
        <f>+AVERAGE(TC!E283:E302)</f>
        <v>4.5840837499999996</v>
      </c>
      <c r="F274" s="42">
        <f>+AVERAGE(TC!F283:F302)</f>
        <v>4461.31284125</v>
      </c>
      <c r="G274" s="42">
        <f>+AVERAGE(TC!G283:G302)</f>
        <v>5153.5862487499999</v>
      </c>
      <c r="H274" s="42">
        <f>+AVERAGE(TC!H283:H302)</f>
        <v>50.850787600000011</v>
      </c>
      <c r="I274" s="42">
        <f>+AVERAGE(TC!I283:I302)</f>
        <v>235.64464235</v>
      </c>
      <c r="J274" s="42">
        <f>+AVERAGE(TC!J283:J302)</f>
        <v>388.17012755000002</v>
      </c>
      <c r="K274" s="42">
        <f>+AVERAGE(TC!K283:K302)</f>
        <v>942.11334199999999</v>
      </c>
      <c r="L274" s="42">
        <f>+AVERAGE(TC!L283:L302)</f>
        <v>4231.3294997000003</v>
      </c>
      <c r="M274" s="42">
        <f>+AVERAGE(TC!M283:M302)</f>
        <v>221.51113989999999</v>
      </c>
    </row>
    <row r="275" spans="1:13" x14ac:dyDescent="0.3">
      <c r="A275" s="39" t="str">
        <f>TEXT(TC!A284,"dd/mm/yyyy")&amp;" al "&amp;TEXT(TC!A303,"dd/mm/yyyy")</f>
        <v>30/09/2023 al 19/10/2023</v>
      </c>
      <c r="B275" s="41">
        <f>+AVERAGE(TC!B284:B303)</f>
        <v>2692.8912221999994</v>
      </c>
      <c r="C275" s="41">
        <f>+AVERAGE(TC!C284:C303)</f>
        <v>941.09338824999975</v>
      </c>
      <c r="D275" s="41">
        <f>+AVERAGE(TC!D284:D303)</f>
        <v>3102.4844416000005</v>
      </c>
      <c r="E275" s="41">
        <f>+AVERAGE(TC!E284:E303)</f>
        <v>4.5797267000000002</v>
      </c>
      <c r="F275" s="41">
        <f>+AVERAGE(TC!F284:F303)</f>
        <v>4468.4188357499997</v>
      </c>
      <c r="G275" s="41">
        <f>+AVERAGE(TC!G284:G303)</f>
        <v>5160.9201092000003</v>
      </c>
      <c r="H275" s="41">
        <f>+AVERAGE(TC!H284:H303)</f>
        <v>50.92991055000001</v>
      </c>
      <c r="I275" s="41">
        <f>+AVERAGE(TC!I284:I303)</f>
        <v>235.4081204</v>
      </c>
      <c r="J275" s="41">
        <f>+AVERAGE(TC!J284:J303)</f>
        <v>388.12103005000006</v>
      </c>
      <c r="K275" s="41">
        <f>+AVERAGE(TC!K284:K303)</f>
        <v>942.1708407499998</v>
      </c>
      <c r="L275" s="41">
        <f>+AVERAGE(TC!L284:L303)</f>
        <v>4238.4204996999997</v>
      </c>
      <c r="M275" s="41">
        <f>+AVERAGE(TC!M284:M303)</f>
        <v>221.75767695000005</v>
      </c>
    </row>
    <row r="276" spans="1:13" x14ac:dyDescent="0.3">
      <c r="A276" s="40" t="str">
        <f>TEXT(TC!A285,"dd/mm/yyyy")&amp;" al "&amp;TEXT(TC!A304,"dd/mm/yyyy")</f>
        <v>01/10/2023 al 20/10/2023</v>
      </c>
      <c r="B276" s="42">
        <f>+AVERAGE(TC!B285:B304)</f>
        <v>2696.3778471999995</v>
      </c>
      <c r="C276" s="42">
        <f>+AVERAGE(TC!C285:C304)</f>
        <v>941.02174174999982</v>
      </c>
      <c r="D276" s="42">
        <f>+AVERAGE(TC!D285:D304)</f>
        <v>3107.7568086000001</v>
      </c>
      <c r="E276" s="42">
        <f>+AVERAGE(TC!E285:E304)</f>
        <v>4.5788886499999997</v>
      </c>
      <c r="F276" s="42">
        <f>+AVERAGE(TC!F285:F304)</f>
        <v>4478.8131872999993</v>
      </c>
      <c r="G276" s="42">
        <f>+AVERAGE(TC!G285:G304)</f>
        <v>5171.6885291999997</v>
      </c>
      <c r="H276" s="42">
        <f>+AVERAGE(TC!H285:H304)</f>
        <v>51.045546550000019</v>
      </c>
      <c r="I276" s="42">
        <f>+AVERAGE(TC!I285:I304)</f>
        <v>235.36286939999997</v>
      </c>
      <c r="J276" s="42">
        <f>+AVERAGE(TC!J285:J304)</f>
        <v>388.30038350000001</v>
      </c>
      <c r="K276" s="42">
        <f>+AVERAGE(TC!K285:K304)</f>
        <v>942.10664024999983</v>
      </c>
      <c r="L276" s="42">
        <f>+AVERAGE(TC!L285:L304)</f>
        <v>4248.2179997000003</v>
      </c>
      <c r="M276" s="42">
        <f>+AVERAGE(TC!M285:M304)</f>
        <v>222.20968450000001</v>
      </c>
    </row>
    <row r="277" spans="1:13" x14ac:dyDescent="0.3">
      <c r="A277" s="39" t="str">
        <f>TEXT(TC!A286,"dd/mm/yyyy")&amp;" al "&amp;TEXT(TC!A305,"dd/mm/yyyy")</f>
        <v>02/10/2023 al 21/10/2023</v>
      </c>
      <c r="B277" s="41">
        <f>+AVERAGE(TC!B286:B305)</f>
        <v>2699.5212692499995</v>
      </c>
      <c r="C277" s="41">
        <f>+AVERAGE(TC!C286:C305)</f>
        <v>940.84450399999992</v>
      </c>
      <c r="D277" s="41">
        <f>+AVERAGE(TC!D286:D305)</f>
        <v>3112.6325935499999</v>
      </c>
      <c r="E277" s="41">
        <f>+AVERAGE(TC!E286:E305)</f>
        <v>4.5774730999999997</v>
      </c>
      <c r="F277" s="41">
        <f>+AVERAGE(TC!F286:F305)</f>
        <v>4488.6325832999992</v>
      </c>
      <c r="G277" s="41">
        <f>+AVERAGE(TC!G286:G305)</f>
        <v>5181.7972312000011</v>
      </c>
      <c r="H277" s="41">
        <f>+AVERAGE(TC!H286:H305)</f>
        <v>51.154649550000009</v>
      </c>
      <c r="I277" s="41">
        <f>+AVERAGE(TC!I286:I305)</f>
        <v>235.28792884999999</v>
      </c>
      <c r="J277" s="41">
        <f>+AVERAGE(TC!J286:J305)</f>
        <v>388.43060200000002</v>
      </c>
      <c r="K277" s="41">
        <f>+AVERAGE(TC!K286:K305)</f>
        <v>941.92153849999977</v>
      </c>
      <c r="L277" s="41">
        <f>+AVERAGE(TC!L286:L305)</f>
        <v>4257.4724997000012</v>
      </c>
      <c r="M277" s="41">
        <f>+AVERAGE(TC!M286:M305)</f>
        <v>222.63304304999997</v>
      </c>
    </row>
    <row r="278" spans="1:13" x14ac:dyDescent="0.3">
      <c r="A278" s="40" t="str">
        <f>TEXT(TC!A287,"dd/mm/yyyy")&amp;" al "&amp;TEXT(TC!A306,"dd/mm/yyyy")</f>
        <v>03/10/2023 al 22/10/2023</v>
      </c>
      <c r="B278" s="42">
        <f>+AVERAGE(TC!B287:B306)</f>
        <v>2704.3368672499992</v>
      </c>
      <c r="C278" s="42">
        <f>+AVERAGE(TC!C287:C306)</f>
        <v>940.58348449999994</v>
      </c>
      <c r="D278" s="42">
        <f>+AVERAGE(TC!D287:D306)</f>
        <v>3119.1045840000002</v>
      </c>
      <c r="E278" s="42">
        <f>+AVERAGE(TC!E287:E306)</f>
        <v>4.5785330999999996</v>
      </c>
      <c r="F278" s="42">
        <f>+AVERAGE(TC!F287:F306)</f>
        <v>4500.2863057999984</v>
      </c>
      <c r="G278" s="42">
        <f>+AVERAGE(TC!G287:G306)</f>
        <v>5193.6186466500021</v>
      </c>
      <c r="H278" s="42">
        <f>+AVERAGE(TC!H287:H306)</f>
        <v>51.263752550000014</v>
      </c>
      <c r="I278" s="42">
        <f>+AVERAGE(TC!I287:I306)</f>
        <v>235.33583835000005</v>
      </c>
      <c r="J278" s="42">
        <f>+AVERAGE(TC!J287:J306)</f>
        <v>388.87741749999998</v>
      </c>
      <c r="K278" s="42">
        <f>+AVERAGE(TC!K287:K306)</f>
        <v>941.65984324999988</v>
      </c>
      <c r="L278" s="42">
        <f>+AVERAGE(TC!L287:L306)</f>
        <v>4266.7269997000012</v>
      </c>
      <c r="M278" s="42">
        <f>+AVERAGE(TC!M287:M306)</f>
        <v>223.25158704999998</v>
      </c>
    </row>
    <row r="279" spans="1:13" x14ac:dyDescent="0.3">
      <c r="A279" s="39" t="str">
        <f>TEXT(TC!A288,"dd/mm/yyyy")&amp;" al "&amp;TEXT(TC!A307,"dd/mm/yyyy")</f>
        <v>04/10/2023 al 23/10/2023</v>
      </c>
      <c r="B279" s="41">
        <f>+AVERAGE(TC!B288:B307)</f>
        <v>2707.8523811999994</v>
      </c>
      <c r="C279" s="41">
        <f>+AVERAGE(TC!C288:C307)</f>
        <v>940.0408675000001</v>
      </c>
      <c r="D279" s="41">
        <f>+AVERAGE(TC!D288:D307)</f>
        <v>3122.9373210000003</v>
      </c>
      <c r="E279" s="41">
        <f>+AVERAGE(TC!E288:E307)</f>
        <v>4.5789246499999994</v>
      </c>
      <c r="F279" s="41">
        <f>+AVERAGE(TC!F288:F307)</f>
        <v>4508.6528362999998</v>
      </c>
      <c r="G279" s="41">
        <f>+AVERAGE(TC!G288:G307)</f>
        <v>5202.2679336500023</v>
      </c>
      <c r="H279" s="41">
        <f>+AVERAGE(TC!H288:H307)</f>
        <v>51.322714550000015</v>
      </c>
      <c r="I279" s="41">
        <f>+AVERAGE(TC!I288:I307)</f>
        <v>235.40148790000006</v>
      </c>
      <c r="J279" s="41">
        <f>+AVERAGE(TC!J288:J307)</f>
        <v>389.05859394999999</v>
      </c>
      <c r="K279" s="41">
        <f>+AVERAGE(TC!K288:K307)</f>
        <v>941.13929450000001</v>
      </c>
      <c r="L279" s="41">
        <f>+AVERAGE(TC!L288:L307)</f>
        <v>4271.5979997000013</v>
      </c>
      <c r="M279" s="41">
        <f>+AVERAGE(TC!M288:M307)</f>
        <v>223.74099055000002</v>
      </c>
    </row>
    <row r="280" spans="1:13" x14ac:dyDescent="0.3">
      <c r="A280" s="40" t="str">
        <f>TEXT(TC!A289,"dd/mm/yyyy")&amp;" al "&amp;TEXT(TC!A308,"dd/mm/yyyy")</f>
        <v>05/10/2023 al 24/10/2023</v>
      </c>
      <c r="B280" s="42">
        <f>+AVERAGE(TC!B289:B308)</f>
        <v>2709.9712251999995</v>
      </c>
      <c r="C280" s="42">
        <f>+AVERAGE(TC!C289:C308)</f>
        <v>939.50395800000001</v>
      </c>
      <c r="D280" s="42">
        <f>+AVERAGE(TC!D289:D308)</f>
        <v>3124.6707205000002</v>
      </c>
      <c r="E280" s="42">
        <f>+AVERAGE(TC!E289:E308)</f>
        <v>4.5786707</v>
      </c>
      <c r="F280" s="42">
        <f>+AVERAGE(TC!F289:F308)</f>
        <v>4512.7043873499988</v>
      </c>
      <c r="G280" s="42">
        <f>+AVERAGE(TC!G289:G308)</f>
        <v>5205.6803261000014</v>
      </c>
      <c r="H280" s="42">
        <f>+AVERAGE(TC!H289:H308)</f>
        <v>51.344833000000008</v>
      </c>
      <c r="I280" s="42">
        <f>+AVERAGE(TC!I289:I308)</f>
        <v>235.40823940000004</v>
      </c>
      <c r="J280" s="42">
        <f>+AVERAGE(TC!J289:J308)</f>
        <v>388.98493845000002</v>
      </c>
      <c r="K280" s="42">
        <f>+AVERAGE(TC!K289:K308)</f>
        <v>940.60953749999987</v>
      </c>
      <c r="L280" s="42">
        <f>+AVERAGE(TC!L289:L308)</f>
        <v>4273.3169997000014</v>
      </c>
      <c r="M280" s="42">
        <f>+AVERAGE(TC!M289:M308)</f>
        <v>224.03670104999998</v>
      </c>
    </row>
    <row r="281" spans="1:13" x14ac:dyDescent="0.3">
      <c r="A281" s="39" t="str">
        <f>TEXT(TC!A290,"dd/mm/yyyy")&amp;" al "&amp;TEXT(TC!A309,"dd/mm/yyyy")</f>
        <v>06/10/2023 al 25/10/2023</v>
      </c>
      <c r="B281" s="41">
        <f>+AVERAGE(TC!B290:B309)</f>
        <v>2708.4449626499995</v>
      </c>
      <c r="C281" s="41">
        <f>+AVERAGE(TC!C290:C309)</f>
        <v>939.59283500000004</v>
      </c>
      <c r="D281" s="41">
        <f>+AVERAGE(TC!D290:D309)</f>
        <v>3122.7148840500004</v>
      </c>
      <c r="E281" s="41">
        <f>+AVERAGE(TC!E290:E309)</f>
        <v>4.5761956499999998</v>
      </c>
      <c r="F281" s="41">
        <f>+AVERAGE(TC!F290:F309)</f>
        <v>4511.8771858500004</v>
      </c>
      <c r="G281" s="41">
        <f>+AVERAGE(TC!G290:G309)</f>
        <v>5203.0361426000009</v>
      </c>
      <c r="H281" s="41">
        <f>+AVERAGE(TC!H290:H309)</f>
        <v>51.32424300000001</v>
      </c>
      <c r="I281" s="41">
        <f>+AVERAGE(TC!I290:I309)</f>
        <v>235.23098095000006</v>
      </c>
      <c r="J281" s="41">
        <f>+AVERAGE(TC!J290:J309)</f>
        <v>388.49412095000002</v>
      </c>
      <c r="K281" s="41">
        <f>+AVERAGE(TC!K290:K309)</f>
        <v>940.7215749999998</v>
      </c>
      <c r="L281" s="41">
        <f>+AVERAGE(TC!L290:L309)</f>
        <v>4271.4109997000005</v>
      </c>
      <c r="M281" s="41">
        <f>+AVERAGE(TC!M290:M309)</f>
        <v>224.20906004999998</v>
      </c>
    </row>
    <row r="282" spans="1:13" x14ac:dyDescent="0.3">
      <c r="A282" s="40" t="str">
        <f>TEXT(TC!A291,"dd/mm/yyyy")&amp;" al "&amp;TEXT(TC!A310,"dd/mm/yyyy")</f>
        <v>07/10/2023 al 26/10/2023</v>
      </c>
      <c r="B282" s="42">
        <f>+AVERAGE(TC!B291:B310)</f>
        <v>2702.8237626499999</v>
      </c>
      <c r="C282" s="42">
        <f>+AVERAGE(TC!C291:C310)</f>
        <v>940.17086875000007</v>
      </c>
      <c r="D282" s="42">
        <f>+AVERAGE(TC!D291:D310)</f>
        <v>3115.8284611000004</v>
      </c>
      <c r="E282" s="42">
        <f>+AVERAGE(TC!E291:E310)</f>
        <v>4.5658666999999999</v>
      </c>
      <c r="F282" s="42">
        <f>+AVERAGE(TC!F291:F310)</f>
        <v>4503.6531548000003</v>
      </c>
      <c r="G282" s="42">
        <f>+AVERAGE(TC!G291:G310)</f>
        <v>5192.1332885500005</v>
      </c>
      <c r="H282" s="42">
        <f>+AVERAGE(TC!H291:H310)</f>
        <v>51.229955050000015</v>
      </c>
      <c r="I282" s="42">
        <f>+AVERAGE(TC!I291:I310)</f>
        <v>234.88106800000006</v>
      </c>
      <c r="J282" s="42">
        <f>+AVERAGE(TC!J291:J310)</f>
        <v>387.38632689999997</v>
      </c>
      <c r="K282" s="42">
        <f>+AVERAGE(TC!K291:K310)</f>
        <v>941.29267774999971</v>
      </c>
      <c r="L282" s="42">
        <f>+AVERAGE(TC!L291:L310)</f>
        <v>4263.5174997000013</v>
      </c>
      <c r="M282" s="42">
        <f>+AVERAGE(TC!M291:M310)</f>
        <v>224.06069699999995</v>
      </c>
    </row>
    <row r="283" spans="1:13" x14ac:dyDescent="0.3">
      <c r="A283" s="39" t="str">
        <f>TEXT(TC!A292,"dd/mm/yyyy")&amp;" al "&amp;TEXT(TC!A311,"dd/mm/yyyy")</f>
        <v>08/10/2023 al 27/10/2023</v>
      </c>
      <c r="B283" s="41">
        <f>+AVERAGE(TC!B292:B311)</f>
        <v>2695.4880065999996</v>
      </c>
      <c r="C283" s="41">
        <f>+AVERAGE(TC!C292:C311)</f>
        <v>940.80296700000019</v>
      </c>
      <c r="D283" s="41">
        <f>+AVERAGE(TC!D292:D311)</f>
        <v>3105.8443500500002</v>
      </c>
      <c r="E283" s="41">
        <f>+AVERAGE(TC!E292:E311)</f>
        <v>4.55847275</v>
      </c>
      <c r="F283" s="41">
        <f>+AVERAGE(TC!F292:F311)</f>
        <v>4492.2846238000002</v>
      </c>
      <c r="G283" s="41">
        <f>+AVERAGE(TC!G292:G311)</f>
        <v>5177.086639000001</v>
      </c>
      <c r="H283" s="41">
        <f>+AVERAGE(TC!H292:H311)</f>
        <v>51.090856600000009</v>
      </c>
      <c r="I283" s="41">
        <f>+AVERAGE(TC!I292:I311)</f>
        <v>234.40773300000001</v>
      </c>
      <c r="J283" s="41">
        <f>+AVERAGE(TC!J292:J311)</f>
        <v>386.06452344999997</v>
      </c>
      <c r="K283" s="41">
        <f>+AVERAGE(TC!K292:K311)</f>
        <v>941.91789049999988</v>
      </c>
      <c r="L283" s="41">
        <f>+AVERAGE(TC!L292:L311)</f>
        <v>4251.9314997000001</v>
      </c>
      <c r="M283" s="41">
        <f>+AVERAGE(TC!M292:M311)</f>
        <v>223.81212849999997</v>
      </c>
    </row>
    <row r="284" spans="1:13" x14ac:dyDescent="0.3">
      <c r="A284" s="40" t="str">
        <f>TEXT(TC!A293,"dd/mm/yyyy")&amp;" al "&amp;TEXT(TC!A312,"dd/mm/yyyy")</f>
        <v>09/10/2023 al 28/10/2023</v>
      </c>
      <c r="B284" s="42">
        <f>+AVERAGE(TC!B293:B312)</f>
        <v>2687.0625051000002</v>
      </c>
      <c r="C284" s="42">
        <f>+AVERAGE(TC!C293:C312)</f>
        <v>941.40798250000012</v>
      </c>
      <c r="D284" s="42">
        <f>+AVERAGE(TC!D293:D312)</f>
        <v>3094.62169705</v>
      </c>
      <c r="E284" s="42">
        <f>+AVERAGE(TC!E293:E312)</f>
        <v>4.5491717500000002</v>
      </c>
      <c r="F284" s="42">
        <f>+AVERAGE(TC!F293:F312)</f>
        <v>4479.1007363000008</v>
      </c>
      <c r="G284" s="42">
        <f>+AVERAGE(TC!G293:G312)</f>
        <v>5159.955992950001</v>
      </c>
      <c r="H284" s="42">
        <f>+AVERAGE(TC!H293:H312)</f>
        <v>50.931144650000007</v>
      </c>
      <c r="I284" s="42">
        <f>+AVERAGE(TC!I293:I312)</f>
        <v>233.83945800000001</v>
      </c>
      <c r="J284" s="42">
        <f>+AVERAGE(TC!J293:J312)</f>
        <v>384.58887594999999</v>
      </c>
      <c r="K284" s="42">
        <f>+AVERAGE(TC!K293:K312)</f>
        <v>942.5085949999999</v>
      </c>
      <c r="L284" s="42">
        <f>+AVERAGE(TC!L293:L312)</f>
        <v>4238.6294996999995</v>
      </c>
      <c r="M284" s="42">
        <f>+AVERAGE(TC!M293:M312)</f>
        <v>223.47229854999995</v>
      </c>
    </row>
    <row r="285" spans="1:13" x14ac:dyDescent="0.3">
      <c r="A285" s="39" t="str">
        <f>TEXT(TC!A294,"dd/mm/yyyy")&amp;" al "&amp;TEXT(TC!A313,"dd/mm/yyyy")</f>
        <v>10/10/2023 al 29/10/2023</v>
      </c>
      <c r="B285" s="41">
        <f>+AVERAGE(TC!B294:B313)</f>
        <v>2678.0448046000001</v>
      </c>
      <c r="C285" s="41">
        <f>+AVERAGE(TC!C294:C313)</f>
        <v>941.85836799999993</v>
      </c>
      <c r="D285" s="41">
        <f>+AVERAGE(TC!D294:D313)</f>
        <v>3082.4016586000002</v>
      </c>
      <c r="E285" s="41">
        <f>+AVERAGE(TC!E294:E313)</f>
        <v>4.5405932499999997</v>
      </c>
      <c r="F285" s="41">
        <f>+AVERAGE(TC!F294:F313)</f>
        <v>4465.7633158000008</v>
      </c>
      <c r="G285" s="41">
        <f>+AVERAGE(TC!G294:G313)</f>
        <v>5142.3208809000007</v>
      </c>
      <c r="H285" s="41">
        <f>+AVERAGE(TC!H294:H313)</f>
        <v>50.772065650000009</v>
      </c>
      <c r="I285" s="41">
        <f>+AVERAGE(TC!I294:I313)</f>
        <v>233.27216250000001</v>
      </c>
      <c r="J285" s="41">
        <f>+AVERAGE(TC!J294:J313)</f>
        <v>382.7984084499999</v>
      </c>
      <c r="K285" s="41">
        <f>+AVERAGE(TC!K294:K313)</f>
        <v>942.91472099999976</v>
      </c>
      <c r="L285" s="41">
        <f>+AVERAGE(TC!L294:L313)</f>
        <v>4225.3274996999999</v>
      </c>
      <c r="M285" s="41">
        <f>+AVERAGE(TC!M294:M313)</f>
        <v>223.13465009999999</v>
      </c>
    </row>
    <row r="286" spans="1:13" x14ac:dyDescent="0.3">
      <c r="A286" s="40" t="str">
        <f>TEXT(TC!A295,"dd/mm/yyyy")&amp;" al "&amp;TEXT(TC!A314,"dd/mm/yyyy")</f>
        <v>11/10/2023 al 30/10/2023</v>
      </c>
      <c r="B286" s="42">
        <f>+AVERAGE(TC!B295:B314)</f>
        <v>2668.6907730500002</v>
      </c>
      <c r="C286" s="42">
        <f>+AVERAGE(TC!C295:C314)</f>
        <v>942.2275995</v>
      </c>
      <c r="D286" s="42">
        <f>+AVERAGE(TC!D295:D314)</f>
        <v>3070.0878716000002</v>
      </c>
      <c r="E286" s="42">
        <f>+AVERAGE(TC!E295:E314)</f>
        <v>4.5307347499999997</v>
      </c>
      <c r="F286" s="42">
        <f>+AVERAGE(TC!F295:F314)</f>
        <v>4452.1197892999999</v>
      </c>
      <c r="G286" s="42">
        <f>+AVERAGE(TC!G295:G314)</f>
        <v>5123.8925048500005</v>
      </c>
      <c r="H286" s="42">
        <f>+AVERAGE(TC!H295:H314)</f>
        <v>50.612363649999999</v>
      </c>
      <c r="I286" s="42">
        <f>+AVERAGE(TC!I295:I314)</f>
        <v>232.54539544999997</v>
      </c>
      <c r="J286" s="42">
        <f>+AVERAGE(TC!J295:J314)</f>
        <v>381.03293644999991</v>
      </c>
      <c r="K286" s="42">
        <f>+AVERAGE(TC!K295:K314)</f>
        <v>943.30771549999986</v>
      </c>
      <c r="L286" s="42">
        <f>+AVERAGE(TC!L295:L314)</f>
        <v>4212.0254997000002</v>
      </c>
      <c r="M286" s="42">
        <f>+AVERAGE(TC!M295:M314)</f>
        <v>222.60187809999996</v>
      </c>
    </row>
    <row r="287" spans="1:13" x14ac:dyDescent="0.3">
      <c r="A287" s="39" t="str">
        <f>TEXT(TC!A296,"dd/mm/yyyy")&amp;" al "&amp;TEXT(TC!A315,"dd/mm/yyyy")</f>
        <v>12/10/2023 al 31/10/2023</v>
      </c>
      <c r="B287" s="41">
        <f>+AVERAGE(TC!B296:B315)</f>
        <v>2661.4743210500005</v>
      </c>
      <c r="C287" s="41">
        <f>+AVERAGE(TC!C296:C315)</f>
        <v>943.14867249999986</v>
      </c>
      <c r="D287" s="41">
        <f>+AVERAGE(TC!D296:D315)</f>
        <v>3060.6376821500003</v>
      </c>
      <c r="E287" s="41">
        <f>+AVERAGE(TC!E296:E315)</f>
        <v>4.5273206999999998</v>
      </c>
      <c r="F287" s="41">
        <f>+AVERAGE(TC!F296:F315)</f>
        <v>4441.9429887999995</v>
      </c>
      <c r="G287" s="41">
        <f>+AVERAGE(TC!G296:G315)</f>
        <v>5109.7637198499997</v>
      </c>
      <c r="H287" s="41">
        <f>+AVERAGE(TC!H296:H315)</f>
        <v>50.507372649999994</v>
      </c>
      <c r="I287" s="41">
        <f>+AVERAGE(TC!I296:I315)</f>
        <v>231.93511594999995</v>
      </c>
      <c r="J287" s="41">
        <f>+AVERAGE(TC!J296:J315)</f>
        <v>379.68677794999996</v>
      </c>
      <c r="K287" s="41">
        <f>+AVERAGE(TC!K296:K315)</f>
        <v>944.20751224999981</v>
      </c>
      <c r="L287" s="41">
        <f>+AVERAGE(TC!L296:L315)</f>
        <v>4203.46849965</v>
      </c>
      <c r="M287" s="41">
        <f>+AVERAGE(TC!M296:M315)</f>
        <v>222.17506409999996</v>
      </c>
    </row>
    <row r="288" spans="1:13" x14ac:dyDescent="0.3">
      <c r="A288" s="40" t="str">
        <f>TEXT(TC!A297,"dd/mm/yyyy")&amp;" al "&amp;TEXT(TC!A316,"dd/mm/yyyy")</f>
        <v>13/10/2023 al 01/11/2023</v>
      </c>
      <c r="B288" s="42">
        <f>+AVERAGE(TC!B297:B316)</f>
        <v>2658.8133905000004</v>
      </c>
      <c r="C288" s="42">
        <f>+AVERAGE(TC!C297:C316)</f>
        <v>944.58032774999992</v>
      </c>
      <c r="D288" s="42">
        <f>+AVERAGE(TC!D297:D316)</f>
        <v>3054.60663815</v>
      </c>
      <c r="E288" s="42">
        <f>+AVERAGE(TC!E297:E316)</f>
        <v>4.5317206999999993</v>
      </c>
      <c r="F288" s="42">
        <f>+AVERAGE(TC!F297:F316)</f>
        <v>4436.3894242999995</v>
      </c>
      <c r="G288" s="42">
        <f>+AVERAGE(TC!G297:G316)</f>
        <v>5101.9040733499996</v>
      </c>
      <c r="H288" s="42">
        <f>+AVERAGE(TC!H297:H316)</f>
        <v>50.447049649999997</v>
      </c>
      <c r="I288" s="42">
        <f>+AVERAGE(TC!I297:I316)</f>
        <v>231.65996244999997</v>
      </c>
      <c r="J288" s="42">
        <f>+AVERAGE(TC!J297:J316)</f>
        <v>378.74882494999991</v>
      </c>
      <c r="K288" s="42">
        <f>+AVERAGE(TC!K297:K316)</f>
        <v>945.62545399999999</v>
      </c>
      <c r="L288" s="42">
        <f>+AVERAGE(TC!L297:L316)</f>
        <v>4198.5579995999997</v>
      </c>
      <c r="M288" s="42">
        <f>+AVERAGE(TC!M297:M316)</f>
        <v>222.08543259999996</v>
      </c>
    </row>
    <row r="289" spans="1:13" x14ac:dyDescent="0.3">
      <c r="A289" s="39" t="str">
        <f>TEXT(TC!A298,"dd/mm/yyyy")&amp;" al "&amp;TEXT(TC!A317,"dd/mm/yyyy")</f>
        <v>14/10/2023 al 02/11/2023</v>
      </c>
      <c r="B289" s="41">
        <f>+AVERAGE(TC!B298:B317)</f>
        <v>2657.87489095</v>
      </c>
      <c r="C289" s="41">
        <f>+AVERAGE(TC!C298:C317)</f>
        <v>946.26050424999994</v>
      </c>
      <c r="D289" s="41">
        <f>+AVERAGE(TC!D298:D317)</f>
        <v>3049.0530101000004</v>
      </c>
      <c r="E289" s="41">
        <f>+AVERAGE(TC!E298:E317)</f>
        <v>4.5388241999999988</v>
      </c>
      <c r="F289" s="41">
        <f>+AVERAGE(TC!F298:F317)</f>
        <v>4432.8278817999999</v>
      </c>
      <c r="G289" s="41">
        <f>+AVERAGE(TC!G298:G317)</f>
        <v>5095.7830658500006</v>
      </c>
      <c r="H289" s="41">
        <f>+AVERAGE(TC!H298:H317)</f>
        <v>50.379624199999995</v>
      </c>
      <c r="I289" s="41">
        <f>+AVERAGE(TC!I298:I317)</f>
        <v>231.58721139999997</v>
      </c>
      <c r="J289" s="41">
        <f>+AVERAGE(TC!J298:J317)</f>
        <v>377.89403844999998</v>
      </c>
      <c r="K289" s="41">
        <f>+AVERAGE(TC!K298:K317)</f>
        <v>947.36990824999998</v>
      </c>
      <c r="L289" s="41">
        <f>+AVERAGE(TC!L298:L317)</f>
        <v>4192.9129996499996</v>
      </c>
      <c r="M289" s="41">
        <f>+AVERAGE(TC!M298:M317)</f>
        <v>222.10053910000002</v>
      </c>
    </row>
    <row r="290" spans="1:13" x14ac:dyDescent="0.3">
      <c r="A290" s="40" t="str">
        <f>TEXT(TC!A299,"dd/mm/yyyy")&amp;" al "&amp;TEXT(TC!A318,"dd/mm/yyyy")</f>
        <v>15/10/2023 al 03/11/2023</v>
      </c>
      <c r="B290" s="42">
        <f>+AVERAGE(TC!B299:B318)</f>
        <v>2655.7703729</v>
      </c>
      <c r="C290" s="42">
        <f>+AVERAGE(TC!C299:C318)</f>
        <v>947.9891862500001</v>
      </c>
      <c r="D290" s="42">
        <f>+AVERAGE(TC!D299:D318)</f>
        <v>3041.53288505</v>
      </c>
      <c r="E290" s="42">
        <f>+AVERAGE(TC!E299:E318)</f>
        <v>4.5452581999999992</v>
      </c>
      <c r="F290" s="42">
        <f>+AVERAGE(TC!F299:F318)</f>
        <v>4426.8792997999999</v>
      </c>
      <c r="G290" s="42">
        <f>+AVERAGE(TC!G299:G318)</f>
        <v>5088.2857157999997</v>
      </c>
      <c r="H290" s="42">
        <f>+AVERAGE(TC!H299:H318)</f>
        <v>50.257695649999995</v>
      </c>
      <c r="I290" s="42">
        <f>+AVERAGE(TC!I299:I318)</f>
        <v>231.40944439999998</v>
      </c>
      <c r="J290" s="42">
        <f>+AVERAGE(TC!J299:J318)</f>
        <v>376.85343944999994</v>
      </c>
      <c r="K290" s="42">
        <f>+AVERAGE(TC!K299:K318)</f>
        <v>949.16297925000003</v>
      </c>
      <c r="L290" s="42">
        <f>+AVERAGE(TC!L299:L318)</f>
        <v>4182.8184996500004</v>
      </c>
      <c r="M290" s="42">
        <f>+AVERAGE(TC!M299:M318)</f>
        <v>222.0154296</v>
      </c>
    </row>
    <row r="291" spans="1:13" x14ac:dyDescent="0.3">
      <c r="A291" s="39" t="str">
        <f>TEXT(TC!A300,"dd/mm/yyyy")&amp;" al "&amp;TEXT(TC!A319,"dd/mm/yyyy")</f>
        <v>16/10/2023 al 04/11/2023</v>
      </c>
      <c r="B291" s="41">
        <f>+AVERAGE(TC!B300:B319)</f>
        <v>2651.3235848999998</v>
      </c>
      <c r="C291" s="41">
        <f>+AVERAGE(TC!C300:C319)</f>
        <v>949.71786825000015</v>
      </c>
      <c r="D291" s="41">
        <f>+AVERAGE(TC!D300:D319)</f>
        <v>3031.3788135</v>
      </c>
      <c r="E291" s="41">
        <f>+AVERAGE(TC!E300:E319)</f>
        <v>4.5475736999999992</v>
      </c>
      <c r="F291" s="41">
        <f>+AVERAGE(TC!F300:F319)</f>
        <v>4417.0655847999997</v>
      </c>
      <c r="G291" s="41">
        <f>+AVERAGE(TC!G300:G319)</f>
        <v>5076.3328482999996</v>
      </c>
      <c r="H291" s="41">
        <f>+AVERAGE(TC!H300:H319)</f>
        <v>50.092531649999998</v>
      </c>
      <c r="I291" s="41">
        <f>+AVERAGE(TC!I300:I319)</f>
        <v>231.02442545</v>
      </c>
      <c r="J291" s="41">
        <f>+AVERAGE(TC!J300:J319)</f>
        <v>375.48683395</v>
      </c>
      <c r="K291" s="41">
        <f>+AVERAGE(TC!K300:K319)</f>
        <v>950.95605024999986</v>
      </c>
      <c r="L291" s="41">
        <f>+AVERAGE(TC!L300:L319)</f>
        <v>4169.1229996500006</v>
      </c>
      <c r="M291" s="41">
        <f>+AVERAGE(TC!M300:M319)</f>
        <v>221.73278210000004</v>
      </c>
    </row>
    <row r="292" spans="1:13" x14ac:dyDescent="0.3">
      <c r="A292" s="40" t="str">
        <f>TEXT(TC!A301,"dd/mm/yyyy")&amp;" al "&amp;TEXT(TC!A320,"dd/mm/yyyy")</f>
        <v>17/10/2023 al 05/11/2023</v>
      </c>
      <c r="B292" s="42">
        <f>+AVERAGE(TC!B301:B320)</f>
        <v>2646.0694868999994</v>
      </c>
      <c r="C292" s="42">
        <f>+AVERAGE(TC!C301:C320)</f>
        <v>951.53551650000031</v>
      </c>
      <c r="D292" s="42">
        <f>+AVERAGE(TC!D301:D320)</f>
        <v>3020.9224154500007</v>
      </c>
      <c r="E292" s="42">
        <f>+AVERAGE(TC!E301:E320)</f>
        <v>4.549491699999999</v>
      </c>
      <c r="F292" s="42">
        <f>+AVERAGE(TC!F301:F320)</f>
        <v>4406.2745998</v>
      </c>
      <c r="G292" s="42">
        <f>+AVERAGE(TC!G301:G320)</f>
        <v>5063.2858633499991</v>
      </c>
      <c r="H292" s="42">
        <f>+AVERAGE(TC!H301:H320)</f>
        <v>49.927827649999998</v>
      </c>
      <c r="I292" s="42">
        <f>+AVERAGE(TC!I301:I320)</f>
        <v>230.64729795000002</v>
      </c>
      <c r="J292" s="42">
        <f>+AVERAGE(TC!J301:J320)</f>
        <v>374.07079145</v>
      </c>
      <c r="K292" s="42">
        <f>+AVERAGE(TC!K301:K320)</f>
        <v>952.83048649999978</v>
      </c>
      <c r="L292" s="42">
        <f>+AVERAGE(TC!L301:L320)</f>
        <v>4155.4274996500008</v>
      </c>
      <c r="M292" s="42">
        <f>+AVERAGE(TC!M301:M320)</f>
        <v>221.33746810000008</v>
      </c>
    </row>
    <row r="293" spans="1:13" x14ac:dyDescent="0.3">
      <c r="A293" s="39" t="str">
        <f>TEXT(TC!A302,"dd/mm/yyyy")&amp;" al "&amp;TEXT(TC!A321,"dd/mm/yyyy")</f>
        <v>18/10/2023 al 06/11/2023</v>
      </c>
      <c r="B293" s="41">
        <f>+AVERAGE(TC!B302:B321)</f>
        <v>2640.0957979499995</v>
      </c>
      <c r="C293" s="41">
        <f>+AVERAGE(TC!C302:C321)</f>
        <v>952.79732175000004</v>
      </c>
      <c r="D293" s="41">
        <f>+AVERAGE(TC!D302:D321)</f>
        <v>3010.4928420000006</v>
      </c>
      <c r="E293" s="41">
        <f>+AVERAGE(TC!E302:E321)</f>
        <v>4.5499111999999995</v>
      </c>
      <c r="F293" s="41">
        <f>+AVERAGE(TC!F302:F321)</f>
        <v>4395.1286297999995</v>
      </c>
      <c r="G293" s="41">
        <f>+AVERAGE(TC!G302:G321)</f>
        <v>5050.7871567999991</v>
      </c>
      <c r="H293" s="41">
        <f>+AVERAGE(TC!H302:H321)</f>
        <v>49.764723600000004</v>
      </c>
      <c r="I293" s="41">
        <f>+AVERAGE(TC!I302:I321)</f>
        <v>230.1293695</v>
      </c>
      <c r="J293" s="41">
        <f>+AVERAGE(TC!J302:J321)</f>
        <v>372.69723795000004</v>
      </c>
      <c r="K293" s="41">
        <f>+AVERAGE(TC!K302:K321)</f>
        <v>954.16368225000008</v>
      </c>
      <c r="L293" s="41">
        <f>+AVERAGE(TC!L302:L321)</f>
        <v>4141.73199965</v>
      </c>
      <c r="M293" s="41">
        <f>+AVERAGE(TC!M302:M321)</f>
        <v>220.87032215000005</v>
      </c>
    </row>
    <row r="294" spans="1:13" x14ac:dyDescent="0.3">
      <c r="A294" s="40" t="str">
        <f>TEXT(TC!A303,"dd/mm/yyyy")&amp;" al "&amp;TEXT(TC!A322,"dd/mm/yyyy")</f>
        <v>19/10/2023 al 07/11/2023</v>
      </c>
      <c r="B294" s="42">
        <f>+AVERAGE(TC!B303:B322)</f>
        <v>2633.8317358999998</v>
      </c>
      <c r="C294" s="42">
        <f>+AVERAGE(TC!C303:C322)</f>
        <v>954.10627199999999</v>
      </c>
      <c r="D294" s="42">
        <f>+AVERAGE(TC!D303:D322)</f>
        <v>3000.8550300500006</v>
      </c>
      <c r="E294" s="42">
        <f>+AVERAGE(TC!E303:E322)</f>
        <v>4.5485026999999993</v>
      </c>
      <c r="F294" s="42">
        <f>+AVERAGE(TC!F303:F322)</f>
        <v>4385.0253358500004</v>
      </c>
      <c r="G294" s="42">
        <f>+AVERAGE(TC!G303:G322)</f>
        <v>5038.8277908</v>
      </c>
      <c r="H294" s="42">
        <f>+AVERAGE(TC!H303:H322)</f>
        <v>49.616408649999997</v>
      </c>
      <c r="I294" s="42">
        <f>+AVERAGE(TC!I303:I322)</f>
        <v>229.931275</v>
      </c>
      <c r="J294" s="42">
        <f>+AVERAGE(TC!J303:J322)</f>
        <v>371.35705840000008</v>
      </c>
      <c r="K294" s="42">
        <f>+AVERAGE(TC!K303:K322)</f>
        <v>955.48191850000001</v>
      </c>
      <c r="L294" s="42">
        <f>+AVERAGE(TC!L303:L322)</f>
        <v>4129.3819996499997</v>
      </c>
      <c r="M294" s="42">
        <f>+AVERAGE(TC!M303:M322)</f>
        <v>220.60050520000004</v>
      </c>
    </row>
    <row r="295" spans="1:13" x14ac:dyDescent="0.3">
      <c r="A295" s="39" t="str">
        <f>TEXT(TC!A304,"dd/mm/yyyy")&amp;" al "&amp;TEXT(TC!A323,"dd/mm/yyyy")</f>
        <v>20/10/2023 al 08/11/2023</v>
      </c>
      <c r="B295" s="41">
        <f>+AVERAGE(TC!B304:B323)</f>
        <v>2628.8136404499992</v>
      </c>
      <c r="C295" s="41">
        <f>+AVERAGE(TC!C304:C323)</f>
        <v>955.52615424999988</v>
      </c>
      <c r="D295" s="41">
        <f>+AVERAGE(TC!D304:D323)</f>
        <v>2992.0512951000005</v>
      </c>
      <c r="E295" s="41">
        <f>+AVERAGE(TC!E304:E323)</f>
        <v>4.5474291999999998</v>
      </c>
      <c r="F295" s="41">
        <f>+AVERAGE(TC!F304:F323)</f>
        <v>4376.0403538500004</v>
      </c>
      <c r="G295" s="41">
        <f>+AVERAGE(TC!G304:G323)</f>
        <v>5028.232693349999</v>
      </c>
      <c r="H295" s="41">
        <f>+AVERAGE(TC!H304:H323)</f>
        <v>49.481769150000005</v>
      </c>
      <c r="I295" s="41">
        <f>+AVERAGE(TC!I304:I323)</f>
        <v>229.86892249999997</v>
      </c>
      <c r="J295" s="41">
        <f>+AVERAGE(TC!J304:J323)</f>
        <v>370.10517245000011</v>
      </c>
      <c r="K295" s="41">
        <f>+AVERAGE(TC!K304:K323)</f>
        <v>956.91845375000014</v>
      </c>
      <c r="L295" s="41">
        <f>+AVERAGE(TC!L304:L323)</f>
        <v>4118.2654996000001</v>
      </c>
      <c r="M295" s="41">
        <f>+AVERAGE(TC!M304:M323)</f>
        <v>220.35508470000005</v>
      </c>
    </row>
    <row r="296" spans="1:13" x14ac:dyDescent="0.3">
      <c r="A296" s="40" t="str">
        <f>TEXT(TC!A305,"dd/mm/yyyy")&amp;" al "&amp;TEXT(TC!A324,"dd/mm/yyyy")</f>
        <v>21/10/2023 al 09/11/2023</v>
      </c>
      <c r="B296" s="42">
        <f>+AVERAGE(TC!B305:B324)</f>
        <v>2625.1155194999997</v>
      </c>
      <c r="C296" s="42">
        <f>+AVERAGE(TC!C305:C324)</f>
        <v>956.67526275</v>
      </c>
      <c r="D296" s="42">
        <f>+AVERAGE(TC!D305:D324)</f>
        <v>2984.6979256000004</v>
      </c>
      <c r="E296" s="42">
        <f>+AVERAGE(TC!E305:E324)</f>
        <v>4.5459741999999999</v>
      </c>
      <c r="F296" s="42">
        <f>+AVERAGE(TC!F305:F324)</f>
        <v>4368.8849457999995</v>
      </c>
      <c r="G296" s="42">
        <f>+AVERAGE(TC!G305:G324)</f>
        <v>5019.8552438499992</v>
      </c>
      <c r="H296" s="42">
        <f>+AVERAGE(TC!H305:H324)</f>
        <v>49.366101650000004</v>
      </c>
      <c r="I296" s="42">
        <f>+AVERAGE(TC!I305:I324)</f>
        <v>229.87653799999998</v>
      </c>
      <c r="J296" s="42">
        <f>+AVERAGE(TC!J305:J324)</f>
        <v>369.1778250000001</v>
      </c>
      <c r="K296" s="42">
        <f>+AVERAGE(TC!K305:K324)</f>
        <v>958.0840672500002</v>
      </c>
      <c r="L296" s="42">
        <f>+AVERAGE(TC!L305:L324)</f>
        <v>4109.0694995499998</v>
      </c>
      <c r="M296" s="42">
        <f>+AVERAGE(TC!M305:M324)</f>
        <v>220.10261214999997</v>
      </c>
    </row>
    <row r="297" spans="1:13" x14ac:dyDescent="0.3">
      <c r="A297" s="39" t="str">
        <f>TEXT(TC!A306,"dd/mm/yyyy")&amp;" al "&amp;TEXT(TC!A325,"dd/mm/yyyy")</f>
        <v>22/10/2023 al 10/11/2023</v>
      </c>
      <c r="B297" s="41">
        <f>+AVERAGE(TC!B306:B325)</f>
        <v>2619.9549649499995</v>
      </c>
      <c r="C297" s="41">
        <f>+AVERAGE(TC!C306:C325)</f>
        <v>957.84815900000012</v>
      </c>
      <c r="D297" s="41">
        <f>+AVERAGE(TC!D306:D325)</f>
        <v>2976.4919156500005</v>
      </c>
      <c r="E297" s="41">
        <f>+AVERAGE(TC!E306:E325)</f>
        <v>4.5416876999999998</v>
      </c>
      <c r="F297" s="41">
        <f>+AVERAGE(TC!F306:F325)</f>
        <v>4360.9175207999997</v>
      </c>
      <c r="G297" s="41">
        <f>+AVERAGE(TC!G306:G325)</f>
        <v>5009.7580473999997</v>
      </c>
      <c r="H297" s="41">
        <f>+AVERAGE(TC!H306:H325)</f>
        <v>49.249682150000005</v>
      </c>
      <c r="I297" s="41">
        <f>+AVERAGE(TC!I306:I325)</f>
        <v>229.69512505000003</v>
      </c>
      <c r="J297" s="41">
        <f>+AVERAGE(TC!J306:J325)</f>
        <v>368.18765600000006</v>
      </c>
      <c r="K297" s="41">
        <f>+AVERAGE(TC!K306:K325)</f>
        <v>959.27349600000014</v>
      </c>
      <c r="L297" s="41">
        <f>+AVERAGE(TC!L306:L325)</f>
        <v>4099.9739995500004</v>
      </c>
      <c r="M297" s="41">
        <f>+AVERAGE(TC!M306:M325)</f>
        <v>219.73903109999998</v>
      </c>
    </row>
    <row r="298" spans="1:13" x14ac:dyDescent="0.3">
      <c r="A298" s="40" t="str">
        <f>TEXT(TC!A307,"dd/mm/yyyy")&amp;" al "&amp;TEXT(TC!A326,"dd/mm/yyyy")</f>
        <v>23/10/2023 al 11/11/2023</v>
      </c>
      <c r="B298" s="42">
        <f>+AVERAGE(TC!B307:B326)</f>
        <v>2614.16739745</v>
      </c>
      <c r="C298" s="42">
        <f>+AVERAGE(TC!C307:C326)</f>
        <v>958.90264225000033</v>
      </c>
      <c r="D298" s="42">
        <f>+AVERAGE(TC!D307:D326)</f>
        <v>2967.5722907000004</v>
      </c>
      <c r="E298" s="42">
        <f>+AVERAGE(TC!E307:E326)</f>
        <v>4.5363242499999998</v>
      </c>
      <c r="F298" s="42">
        <f>+AVERAGE(TC!F307:F326)</f>
        <v>4351.8963838</v>
      </c>
      <c r="G298" s="42">
        <f>+AVERAGE(TC!G307:G326)</f>
        <v>4998.4564463999995</v>
      </c>
      <c r="H298" s="42">
        <f>+AVERAGE(TC!H307:H326)</f>
        <v>49.121416150000002</v>
      </c>
      <c r="I298" s="42">
        <f>+AVERAGE(TC!I307:I326)</f>
        <v>229.45818105000004</v>
      </c>
      <c r="J298" s="42">
        <f>+AVERAGE(TC!J307:J326)</f>
        <v>367.10894350000007</v>
      </c>
      <c r="K298" s="42">
        <f>+AVERAGE(TC!K307:K326)</f>
        <v>960.29893400000037</v>
      </c>
      <c r="L298" s="42">
        <f>+AVERAGE(TC!L307:L326)</f>
        <v>4089.8909995500007</v>
      </c>
      <c r="M298" s="42">
        <f>+AVERAGE(TC!M307:M326)</f>
        <v>219.32278359999995</v>
      </c>
    </row>
    <row r="299" spans="1:13" x14ac:dyDescent="0.3">
      <c r="A299" s="39" t="str">
        <f>TEXT(TC!A308,"dd/mm/yyyy")&amp;" al "&amp;TEXT(TC!A327,"dd/mm/yyyy")</f>
        <v>24/10/2023 al 12/11/2023</v>
      </c>
      <c r="B299" s="41">
        <f>+AVERAGE(TC!B308:B327)</f>
        <v>2608.2950529999998</v>
      </c>
      <c r="C299" s="41">
        <f>+AVERAGE(TC!C308:C327)</f>
        <v>959.76383200000021</v>
      </c>
      <c r="D299" s="41">
        <f>+AVERAGE(TC!D308:D327)</f>
        <v>2958.6696217500003</v>
      </c>
      <c r="E299" s="41">
        <f>+AVERAGE(TC!E308:E327)</f>
        <v>4.529541749999999</v>
      </c>
      <c r="F299" s="41">
        <f>+AVERAGE(TC!F308:F327)</f>
        <v>4342.0062828</v>
      </c>
      <c r="G299" s="41">
        <f>+AVERAGE(TC!G308:G327)</f>
        <v>4985.8937873999994</v>
      </c>
      <c r="H299" s="41">
        <f>+AVERAGE(TC!H308:H327)</f>
        <v>48.995449150000006</v>
      </c>
      <c r="I299" s="41">
        <f>+AVERAGE(TC!I308:I327)</f>
        <v>229.12524999999999</v>
      </c>
      <c r="J299" s="41">
        <f>+AVERAGE(TC!J308:J327)</f>
        <v>366.12795505000003</v>
      </c>
      <c r="K299" s="41">
        <f>+AVERAGE(TC!K308:K327)</f>
        <v>961.14595150000025</v>
      </c>
      <c r="L299" s="41">
        <f>+AVERAGE(TC!L308:L327)</f>
        <v>4079.8079995499988</v>
      </c>
      <c r="M299" s="41">
        <f>+AVERAGE(TC!M308:M327)</f>
        <v>218.88954859999996</v>
      </c>
    </row>
    <row r="300" spans="1:13" x14ac:dyDescent="0.3">
      <c r="A300" s="40" t="str">
        <f>TEXT(TC!A309,"dd/mm/yyyy")&amp;" al "&amp;TEXT(TC!A328,"dd/mm/yyyy")</f>
        <v>25/10/2023 al 13/11/2023</v>
      </c>
      <c r="B300" s="42">
        <f>+AVERAGE(TC!B309:B328)</f>
        <v>2602.8425934500001</v>
      </c>
      <c r="C300" s="42">
        <f>+AVERAGE(TC!C309:C328)</f>
        <v>960.39054424999995</v>
      </c>
      <c r="D300" s="42">
        <f>+AVERAGE(TC!D309:D328)</f>
        <v>2951.2324212500002</v>
      </c>
      <c r="E300" s="42">
        <f>+AVERAGE(TC!E309:E328)</f>
        <v>4.5204736999999993</v>
      </c>
      <c r="F300" s="42">
        <f>+AVERAGE(TC!F309:F328)</f>
        <v>4334.0916177500012</v>
      </c>
      <c r="G300" s="42">
        <f>+AVERAGE(TC!G309:G328)</f>
        <v>4976.2115209499998</v>
      </c>
      <c r="H300" s="42">
        <f>+AVERAGE(TC!H309:H328)</f>
        <v>48.880847150000001</v>
      </c>
      <c r="I300" s="42">
        <f>+AVERAGE(TC!I309:I328)</f>
        <v>229.01865045</v>
      </c>
      <c r="J300" s="42">
        <f>+AVERAGE(TC!J309:J328)</f>
        <v>365.40096499999999</v>
      </c>
      <c r="K300" s="42">
        <f>+AVERAGE(TC!K309:K328)</f>
        <v>961.76563525000006</v>
      </c>
      <c r="L300" s="42">
        <f>+AVERAGE(TC!L309:L328)</f>
        <v>4070.5979995499993</v>
      </c>
      <c r="M300" s="42">
        <f>+AVERAGE(TC!M309:M328)</f>
        <v>218.57914409999995</v>
      </c>
    </row>
    <row r="301" spans="1:13" x14ac:dyDescent="0.3">
      <c r="A301" s="39" t="str">
        <f>TEXT(TC!A310,"dd/mm/yyyy")&amp;" al "&amp;TEXT(TC!A329,"dd/mm/yyyy")</f>
        <v>26/10/2023 al 14/11/2023</v>
      </c>
      <c r="B301" s="41">
        <f>+AVERAGE(TC!B310:B329)</f>
        <v>2600.1503059500001</v>
      </c>
      <c r="C301" s="41">
        <f>+AVERAGE(TC!C310:C329)</f>
        <v>961.28992074999985</v>
      </c>
      <c r="D301" s="41">
        <f>+AVERAGE(TC!D310:D329)</f>
        <v>2945.4113752500007</v>
      </c>
      <c r="E301" s="41">
        <f>+AVERAGE(TC!E310:E329)</f>
        <v>4.5170511999999992</v>
      </c>
      <c r="F301" s="41">
        <f>+AVERAGE(TC!F310:F329)</f>
        <v>4329.8008837000007</v>
      </c>
      <c r="G301" s="41">
        <f>+AVERAGE(TC!G310:G329)</f>
        <v>4971.7855489500007</v>
      </c>
      <c r="H301" s="41">
        <f>+AVERAGE(TC!H310:H329)</f>
        <v>48.770590599999998</v>
      </c>
      <c r="I301" s="41">
        <f>+AVERAGE(TC!I310:I329)</f>
        <v>229.13118045000002</v>
      </c>
      <c r="J301" s="41">
        <f>+AVERAGE(TC!J310:J329)</f>
        <v>365.00207150000006</v>
      </c>
      <c r="K301" s="41">
        <f>+AVERAGE(TC!K310:K329)</f>
        <v>962.65034750000018</v>
      </c>
      <c r="L301" s="41">
        <f>+AVERAGE(TC!L310:L329)</f>
        <v>4061.7589995499998</v>
      </c>
      <c r="M301" s="41">
        <f>+AVERAGE(TC!M310:M329)</f>
        <v>218.51224809999999</v>
      </c>
    </row>
    <row r="302" spans="1:13" x14ac:dyDescent="0.3">
      <c r="A302" s="40" t="str">
        <f>TEXT(TC!A311,"dd/mm/yyyy")&amp;" al "&amp;TEXT(TC!A330,"dd/mm/yyyy")</f>
        <v>27/10/2023 al 15/11/2023</v>
      </c>
      <c r="B302" s="42">
        <f>+AVERAGE(TC!B311:B330)</f>
        <v>2596.7126524999999</v>
      </c>
      <c r="C302" s="42">
        <f>+AVERAGE(TC!C311:C330)</f>
        <v>962.57575874999998</v>
      </c>
      <c r="D302" s="42">
        <f>+AVERAGE(TC!D311:D330)</f>
        <v>2938.4326327500007</v>
      </c>
      <c r="E302" s="42">
        <f>+AVERAGE(TC!E311:E330)</f>
        <v>4.5152482000000003</v>
      </c>
      <c r="F302" s="42">
        <f>+AVERAGE(TC!F311:F330)</f>
        <v>4323.6480792000011</v>
      </c>
      <c r="G302" s="42">
        <f>+AVERAGE(TC!G311:G330)</f>
        <v>4963.6081860000004</v>
      </c>
      <c r="H302" s="42">
        <f>+AVERAGE(TC!H311:H330)</f>
        <v>48.630073549999999</v>
      </c>
      <c r="I302" s="42">
        <f>+AVERAGE(TC!I311:I330)</f>
        <v>229.03797789999999</v>
      </c>
      <c r="J302" s="42">
        <f>+AVERAGE(TC!J311:J330)</f>
        <v>364.66461505000001</v>
      </c>
      <c r="K302" s="42">
        <f>+AVERAGE(TC!K311:K330)</f>
        <v>963.9367984999999</v>
      </c>
      <c r="L302" s="42">
        <f>+AVERAGE(TC!L311:L330)</f>
        <v>4049.8609996</v>
      </c>
      <c r="M302" s="42">
        <f>+AVERAGE(TC!M311:M330)</f>
        <v>218.32414964999998</v>
      </c>
    </row>
    <row r="303" spans="1:13" x14ac:dyDescent="0.3">
      <c r="A303" s="39" t="str">
        <f>TEXT(TC!A312,"dd/mm/yyyy")&amp;" al "&amp;TEXT(TC!A331,"dd/mm/yyyy")</f>
        <v>28/10/2023 al 16/11/2023</v>
      </c>
      <c r="B303" s="41">
        <f>+AVERAGE(TC!B312:B331)</f>
        <v>2593.7021310499999</v>
      </c>
      <c r="C303" s="41">
        <f>+AVERAGE(TC!C312:C331)</f>
        <v>963.68242874999976</v>
      </c>
      <c r="D303" s="41">
        <f>+AVERAGE(TC!D312:D331)</f>
        <v>2933.1696882500005</v>
      </c>
      <c r="E303" s="41">
        <f>+AVERAGE(TC!E312:E331)</f>
        <v>4.5106576499999997</v>
      </c>
      <c r="F303" s="41">
        <f>+AVERAGE(TC!F312:F331)</f>
        <v>4320.1629137500004</v>
      </c>
      <c r="G303" s="41">
        <f>+AVERAGE(TC!G312:G331)</f>
        <v>4958.6792320499999</v>
      </c>
      <c r="H303" s="41">
        <f>+AVERAGE(TC!H312:H331)</f>
        <v>48.523389049999999</v>
      </c>
      <c r="I303" s="41">
        <f>+AVERAGE(TC!I312:I331)</f>
        <v>229.06644695000006</v>
      </c>
      <c r="J303" s="41">
        <f>+AVERAGE(TC!J312:J331)</f>
        <v>364.31502850000004</v>
      </c>
      <c r="K303" s="41">
        <f>+AVERAGE(TC!K312:K331)</f>
        <v>965.0594034999998</v>
      </c>
      <c r="L303" s="41">
        <f>+AVERAGE(TC!L312:L331)</f>
        <v>4040.9559996500002</v>
      </c>
      <c r="M303" s="41">
        <f>+AVERAGE(TC!M312:M331)</f>
        <v>218.12166420000003</v>
      </c>
    </row>
    <row r="304" spans="1:13" x14ac:dyDescent="0.3">
      <c r="A304" s="40" t="str">
        <f>TEXT(TC!A313,"dd/mm/yyyy")&amp;" al "&amp;TEXT(TC!A332,"dd/mm/yyyy")</f>
        <v>29/10/2023 al 17/11/2023</v>
      </c>
      <c r="B304" s="42">
        <f>+AVERAGE(TC!B313:B332)</f>
        <v>2595.4299125500002</v>
      </c>
      <c r="C304" s="42">
        <f>+AVERAGE(TC!C313:C332)</f>
        <v>964.56162299999994</v>
      </c>
      <c r="D304" s="42">
        <f>+AVERAGE(TC!D313:D332)</f>
        <v>2932.9510531999999</v>
      </c>
      <c r="E304" s="42">
        <f>+AVERAGE(TC!E313:E332)</f>
        <v>4.5112836999999999</v>
      </c>
      <c r="F304" s="42">
        <f>+AVERAGE(TC!F313:F332)</f>
        <v>4324.1683592500012</v>
      </c>
      <c r="G304" s="42">
        <f>+AVERAGE(TC!G313:G332)</f>
        <v>4961.9593291000001</v>
      </c>
      <c r="H304" s="42">
        <f>+AVERAGE(TC!H313:H332)</f>
        <v>48.496645049999998</v>
      </c>
      <c r="I304" s="42">
        <f>+AVERAGE(TC!I313:I332)</f>
        <v>229.51153045000007</v>
      </c>
      <c r="J304" s="42">
        <f>+AVERAGE(TC!J313:J332)</f>
        <v>364.63530499999996</v>
      </c>
      <c r="K304" s="42">
        <f>+AVERAGE(TC!K313:K332)</f>
        <v>965.95427050000001</v>
      </c>
      <c r="L304" s="42">
        <f>+AVERAGE(TC!L313:L332)</f>
        <v>4038.7969997</v>
      </c>
      <c r="M304" s="42">
        <f>+AVERAGE(TC!M313:M332)</f>
        <v>218.26778765</v>
      </c>
    </row>
    <row r="305" spans="1:13" x14ac:dyDescent="0.3">
      <c r="A305" s="39" t="str">
        <f>TEXT(TC!A314,"dd/mm/yyyy")&amp;" al "&amp;TEXT(TC!A333,"dd/mm/yyyy")</f>
        <v>30/10/2023 al 18/11/2023</v>
      </c>
      <c r="B305" s="41">
        <f>+AVERAGE(TC!B314:B333)</f>
        <v>2598.4305580500004</v>
      </c>
      <c r="C305" s="41">
        <f>+AVERAGE(TC!C314:C333)</f>
        <v>965.40930475000005</v>
      </c>
      <c r="D305" s="41">
        <f>+AVERAGE(TC!D314:D333)</f>
        <v>2934.1581281499998</v>
      </c>
      <c r="E305" s="41">
        <f>+AVERAGE(TC!E314:E333)</f>
        <v>4.514113749999999</v>
      </c>
      <c r="F305" s="41">
        <f>+AVERAGE(TC!F314:F333)</f>
        <v>4330.3050327500005</v>
      </c>
      <c r="G305" s="41">
        <f>+AVERAGE(TC!G314:G333)</f>
        <v>4967.67338165</v>
      </c>
      <c r="H305" s="41">
        <f>+AVERAGE(TC!H314:H333)</f>
        <v>48.493408049999999</v>
      </c>
      <c r="I305" s="41">
        <f>+AVERAGE(TC!I314:I333)</f>
        <v>230.07033645000007</v>
      </c>
      <c r="J305" s="41">
        <f>+AVERAGE(TC!J314:J333)</f>
        <v>365.13601054999992</v>
      </c>
      <c r="K305" s="41">
        <f>+AVERAGE(TC!K314:K333)</f>
        <v>966.80997299999979</v>
      </c>
      <c r="L305" s="41">
        <f>+AVERAGE(TC!L314:L333)</f>
        <v>4038.5954997500003</v>
      </c>
      <c r="M305" s="41">
        <f>+AVERAGE(TC!M314:M333)</f>
        <v>218.52052165000001</v>
      </c>
    </row>
    <row r="306" spans="1:13" x14ac:dyDescent="0.3">
      <c r="A306" s="40" t="str">
        <f>TEXT(TC!A315,"dd/mm/yyyy")&amp;" al "&amp;TEXT(TC!A334,"dd/mm/yyyy")</f>
        <v>31/10/2023 al 19/11/2023</v>
      </c>
      <c r="B306" s="42">
        <f>+AVERAGE(TC!B315:B334)</f>
        <v>2600.9779356000008</v>
      </c>
      <c r="C306" s="42">
        <f>+AVERAGE(TC!C315:C334)</f>
        <v>966.08913149999989</v>
      </c>
      <c r="D306" s="42">
        <f>+AVERAGE(TC!D315:D334)</f>
        <v>2935.0802346</v>
      </c>
      <c r="E306" s="42">
        <f>+AVERAGE(TC!E315:E334)</f>
        <v>4.5192478000000005</v>
      </c>
      <c r="F306" s="42">
        <f>+AVERAGE(TC!F315:F334)</f>
        <v>4335.6072807500013</v>
      </c>
      <c r="G306" s="42">
        <f>+AVERAGE(TC!G315:G334)</f>
        <v>4973.1607997000001</v>
      </c>
      <c r="H306" s="42">
        <f>+AVERAGE(TC!H315:H334)</f>
        <v>48.490319599999999</v>
      </c>
      <c r="I306" s="42">
        <f>+AVERAGE(TC!I315:I334)</f>
        <v>230.59910695000002</v>
      </c>
      <c r="J306" s="42">
        <f>+AVERAGE(TC!J315:J334)</f>
        <v>365.62088804999996</v>
      </c>
      <c r="K306" s="42">
        <f>+AVERAGE(TC!K315:K334)</f>
        <v>967.43665199999998</v>
      </c>
      <c r="L306" s="42">
        <f>+AVERAGE(TC!L315:L334)</f>
        <v>4038.3939998000001</v>
      </c>
      <c r="M306" s="42">
        <f>+AVERAGE(TC!M315:M334)</f>
        <v>218.76558714999996</v>
      </c>
    </row>
    <row r="307" spans="1:13" x14ac:dyDescent="0.3">
      <c r="A307" s="39" t="str">
        <f>TEXT(TC!A316,"dd/mm/yyyy")&amp;" al "&amp;TEXT(TC!A335,"dd/mm/yyyy")</f>
        <v>01/11/2023 al 20/11/2023</v>
      </c>
      <c r="B307" s="41">
        <f>+AVERAGE(TC!B316:B335)</f>
        <v>2607.1787836000003</v>
      </c>
      <c r="C307" s="41">
        <f>+AVERAGE(TC!C316:C335)</f>
        <v>966.09347999999989</v>
      </c>
      <c r="D307" s="41">
        <f>+AVERAGE(TC!D316:D335)</f>
        <v>2938.7298531000001</v>
      </c>
      <c r="E307" s="41">
        <f>+AVERAGE(TC!E316:E335)</f>
        <v>4.5276888</v>
      </c>
      <c r="F307" s="41">
        <f>+AVERAGE(TC!F316:F335)</f>
        <v>4346.1595968000011</v>
      </c>
      <c r="G307" s="41">
        <f>+AVERAGE(TC!G316:G335)</f>
        <v>4983.9743432000005</v>
      </c>
      <c r="H307" s="41">
        <f>+AVERAGE(TC!H316:H335)</f>
        <v>48.520931599999997</v>
      </c>
      <c r="I307" s="41">
        <f>+AVERAGE(TC!I316:I335)</f>
        <v>231.34686600000001</v>
      </c>
      <c r="J307" s="41">
        <f>+AVERAGE(TC!J316:J335)</f>
        <v>366.67080299999998</v>
      </c>
      <c r="K307" s="41">
        <f>+AVERAGE(TC!K316:K335)</f>
        <v>967.46359625000002</v>
      </c>
      <c r="L307" s="41">
        <f>+AVERAGE(TC!L316:L335)</f>
        <v>4041.1819998500005</v>
      </c>
      <c r="M307" s="41">
        <f>+AVERAGE(TC!M316:M335)</f>
        <v>219.12966814999999</v>
      </c>
    </row>
    <row r="308" spans="1:13" x14ac:dyDescent="0.3">
      <c r="A308" s="40" t="str">
        <f>TEXT(TC!A317,"dd/mm/yyyy")&amp;" al "&amp;TEXT(TC!A336,"dd/mm/yyyy")</f>
        <v>02/11/2023 al 21/11/2023</v>
      </c>
      <c r="B308" s="42">
        <f>+AVERAGE(TC!B317:B336)</f>
        <v>2608.6328106000005</v>
      </c>
      <c r="C308" s="42">
        <f>+AVERAGE(TC!C317:C336)</f>
        <v>965.81114099999991</v>
      </c>
      <c r="D308" s="42">
        <f>+AVERAGE(TC!D317:D336)</f>
        <v>2937.8694801000001</v>
      </c>
      <c r="E308" s="42">
        <f>+AVERAGE(TC!E317:E336)</f>
        <v>4.5280232999999992</v>
      </c>
      <c r="F308" s="42">
        <f>+AVERAGE(TC!F317:F336)</f>
        <v>4349.927513300001</v>
      </c>
      <c r="G308" s="42">
        <f>+AVERAGE(TC!G317:G336)</f>
        <v>4987.4368016999997</v>
      </c>
      <c r="H308" s="42">
        <f>+AVERAGE(TC!H317:H336)</f>
        <v>48.470743150000004</v>
      </c>
      <c r="I308" s="42">
        <f>+AVERAGE(TC!I317:I336)</f>
        <v>231.60167399999995</v>
      </c>
      <c r="J308" s="42">
        <f>+AVERAGE(TC!J317:J336)</f>
        <v>367.28524949999996</v>
      </c>
      <c r="K308" s="42">
        <f>+AVERAGE(TC!K317:K336)</f>
        <v>967.20376400000009</v>
      </c>
      <c r="L308" s="42">
        <f>+AVERAGE(TC!L317:L336)</f>
        <v>4037.1589998499999</v>
      </c>
      <c r="M308" s="42">
        <f>+AVERAGE(TC!M317:M336)</f>
        <v>219.00606119999992</v>
      </c>
    </row>
    <row r="309" spans="1:13" x14ac:dyDescent="0.3">
      <c r="A309" s="39" t="str">
        <f>TEXT(TC!A318,"dd/mm/yyyy")&amp;" al "&amp;TEXT(TC!A337,"dd/mm/yyyy")</f>
        <v>03/11/2023 al 22/11/2023</v>
      </c>
      <c r="B309" s="41">
        <f>+AVERAGE(TC!B318:B337)</f>
        <v>2609.0786876500006</v>
      </c>
      <c r="C309" s="41">
        <f>+AVERAGE(TC!C318:C337)</f>
        <v>965.69518599999992</v>
      </c>
      <c r="D309" s="41">
        <f>+AVERAGE(TC!D318:D337)</f>
        <v>2936.2590121500002</v>
      </c>
      <c r="E309" s="41">
        <f>+AVERAGE(TC!E318:E337)</f>
        <v>4.5287222999999992</v>
      </c>
      <c r="F309" s="41">
        <f>+AVERAGE(TC!F318:F337)</f>
        <v>4351.9060947500002</v>
      </c>
      <c r="G309" s="41">
        <f>+AVERAGE(TC!G318:G337)</f>
        <v>4989.7595837000008</v>
      </c>
      <c r="H309" s="41">
        <f>+AVERAGE(TC!H318:H337)</f>
        <v>48.434124600000004</v>
      </c>
      <c r="I309" s="41">
        <f>+AVERAGE(TC!I318:I337)</f>
        <v>231.72330849999997</v>
      </c>
      <c r="J309" s="41">
        <f>+AVERAGE(TC!J318:J337)</f>
        <v>367.65627954999997</v>
      </c>
      <c r="K309" s="41">
        <f>+AVERAGE(TC!K318:K337)</f>
        <v>967.02508324999985</v>
      </c>
      <c r="L309" s="41">
        <f>+AVERAGE(TC!L318:L337)</f>
        <v>4034.2809998499993</v>
      </c>
      <c r="M309" s="41">
        <f>+AVERAGE(TC!M318:M337)</f>
        <v>218.62409819999999</v>
      </c>
    </row>
    <row r="310" spans="1:13" x14ac:dyDescent="0.3">
      <c r="A310" s="40" t="str">
        <f>TEXT(TC!A319,"dd/mm/yyyy")&amp;" al "&amp;TEXT(TC!A338,"dd/mm/yyyy")</f>
        <v>04/11/2023 al 23/11/2023</v>
      </c>
      <c r="B310" s="42">
        <f>+AVERAGE(TC!B319:B338)</f>
        <v>2611.7156691500004</v>
      </c>
      <c r="C310" s="42">
        <f>+AVERAGE(TC!C319:C338)</f>
        <v>965.10363675000031</v>
      </c>
      <c r="D310" s="42">
        <f>+AVERAGE(TC!D319:D338)</f>
        <v>2937.6069186500004</v>
      </c>
      <c r="E310" s="42">
        <f>+AVERAGE(TC!E319:E338)</f>
        <v>4.5305413499999991</v>
      </c>
      <c r="F310" s="42">
        <f>+AVERAGE(TC!F319:F338)</f>
        <v>4357.9444208000004</v>
      </c>
      <c r="G310" s="42">
        <f>+AVERAGE(TC!G319:G338)</f>
        <v>4995.9435222500006</v>
      </c>
      <c r="H310" s="42">
        <f>+AVERAGE(TC!H319:H338)</f>
        <v>48.459650150000002</v>
      </c>
      <c r="I310" s="42">
        <f>+AVERAGE(TC!I319:I338)</f>
        <v>231.9919605</v>
      </c>
      <c r="J310" s="42">
        <f>+AVERAGE(TC!J319:J338)</f>
        <v>368.34593809999996</v>
      </c>
      <c r="K310" s="42">
        <f>+AVERAGE(TC!K319:K338)</f>
        <v>966.37039899999979</v>
      </c>
      <c r="L310" s="42">
        <f>+AVERAGE(TC!L319:L338)</f>
        <v>4036.5419997999988</v>
      </c>
      <c r="M310" s="42">
        <f>+AVERAGE(TC!M319:M338)</f>
        <v>218.41034765000001</v>
      </c>
    </row>
    <row r="311" spans="1:13" x14ac:dyDescent="0.3">
      <c r="A311" s="39" t="str">
        <f>TEXT(TC!A320,"dd/mm/yyyy")&amp;" al "&amp;TEXT(TC!A339,"dd/mm/yyyy")</f>
        <v>05/11/2023 al 24/11/2023</v>
      </c>
      <c r="B311" s="41">
        <f>+AVERAGE(TC!B320:B339)</f>
        <v>2617.2064621</v>
      </c>
      <c r="C311" s="41">
        <f>+AVERAGE(TC!C320:C339)</f>
        <v>964.85475125000016</v>
      </c>
      <c r="D311" s="41">
        <f>+AVERAGE(TC!D320:D339)</f>
        <v>2942.6649277000001</v>
      </c>
      <c r="E311" s="41">
        <f>+AVERAGE(TC!E320:E339)</f>
        <v>4.5381328999999999</v>
      </c>
      <c r="F311" s="41">
        <f>+AVERAGE(TC!F320:F339)</f>
        <v>4368.4617293499996</v>
      </c>
      <c r="G311" s="41">
        <f>+AVERAGE(TC!G320:G339)</f>
        <v>5008.1176017500002</v>
      </c>
      <c r="H311" s="41">
        <f>+AVERAGE(TC!H320:H339)</f>
        <v>48.527344100000008</v>
      </c>
      <c r="I311" s="41">
        <f>+AVERAGE(TC!I320:I339)</f>
        <v>232.50056395000001</v>
      </c>
      <c r="J311" s="41">
        <f>+AVERAGE(TC!J320:J339)</f>
        <v>369.50197014999998</v>
      </c>
      <c r="K311" s="41">
        <f>+AVERAGE(TC!K320:K339)</f>
        <v>966.05872074999991</v>
      </c>
      <c r="L311" s="41">
        <f>+AVERAGE(TC!L320:L339)</f>
        <v>4042.4039997499981</v>
      </c>
      <c r="M311" s="41">
        <f>+AVERAGE(TC!M320:M339)</f>
        <v>218.36453014999998</v>
      </c>
    </row>
    <row r="312" spans="1:13" x14ac:dyDescent="0.3">
      <c r="A312" s="40" t="str">
        <f>TEXT(TC!A321,"dd/mm/yyyy")&amp;" al "&amp;TEXT(TC!A340,"dd/mm/yyyy")</f>
        <v>06/11/2023 al 25/11/2023</v>
      </c>
      <c r="B312" s="42">
        <f>+AVERAGE(TC!B321:B340)</f>
        <v>2621.1224231000006</v>
      </c>
      <c r="C312" s="42">
        <f>+AVERAGE(TC!C321:C340)</f>
        <v>964.60586575000013</v>
      </c>
      <c r="D312" s="42">
        <f>+AVERAGE(TC!D321:D340)</f>
        <v>2945.9650422</v>
      </c>
      <c r="E312" s="42">
        <f>+AVERAGE(TC!E321:E340)</f>
        <v>4.5429794499999998</v>
      </c>
      <c r="F312" s="42">
        <f>+AVERAGE(TC!F321:F340)</f>
        <v>4376.3632839000002</v>
      </c>
      <c r="G312" s="42">
        <f>+AVERAGE(TC!G321:G340)</f>
        <v>5017.2757932000004</v>
      </c>
      <c r="H312" s="42">
        <f>+AVERAGE(TC!H321:H340)</f>
        <v>48.566361600000008</v>
      </c>
      <c r="I312" s="42">
        <f>+AVERAGE(TC!I321:I340)</f>
        <v>232.8695549</v>
      </c>
      <c r="J312" s="42">
        <f>+AVERAGE(TC!J321:J340)</f>
        <v>370.4342327</v>
      </c>
      <c r="K312" s="42">
        <f>+AVERAGE(TC!K321:K340)</f>
        <v>965.74704249999991</v>
      </c>
      <c r="L312" s="42">
        <f>+AVERAGE(TC!L321:L340)</f>
        <v>4045.874999749999</v>
      </c>
      <c r="M312" s="42">
        <f>+AVERAGE(TC!M321:M340)</f>
        <v>218.19184359999994</v>
      </c>
    </row>
    <row r="313" spans="1:13" x14ac:dyDescent="0.3">
      <c r="A313" s="39" t="str">
        <f>TEXT(TC!A322,"dd/mm/yyyy")&amp;" al "&amp;TEXT(TC!A341,"dd/mm/yyyy")</f>
        <v>07/11/2023 al 26/11/2023</v>
      </c>
      <c r="B313" s="41">
        <f>+AVERAGE(TC!B322:B341)</f>
        <v>2625.0781351000005</v>
      </c>
      <c r="C313" s="41">
        <f>+AVERAGE(TC!C322:C341)</f>
        <v>964.46201700000006</v>
      </c>
      <c r="D313" s="41">
        <f>+AVERAGE(TC!D322:D341)</f>
        <v>2949.3183061499994</v>
      </c>
      <c r="E313" s="41">
        <f>+AVERAGE(TC!E322:E341)</f>
        <v>4.5495739999999998</v>
      </c>
      <c r="F313" s="41">
        <f>+AVERAGE(TC!F322:F341)</f>
        <v>4384.0462084000001</v>
      </c>
      <c r="G313" s="41">
        <f>+AVERAGE(TC!G322:G341)</f>
        <v>5026.0662887000017</v>
      </c>
      <c r="H313" s="41">
        <f>+AVERAGE(TC!H322:H341)</f>
        <v>48.603319150000019</v>
      </c>
      <c r="I313" s="41">
        <f>+AVERAGE(TC!I322:I341)</f>
        <v>233.35002884999994</v>
      </c>
      <c r="J313" s="41">
        <f>+AVERAGE(TC!J322:J341)</f>
        <v>371.32976775000003</v>
      </c>
      <c r="K313" s="41">
        <f>+AVERAGE(TC!K322:K341)</f>
        <v>965.59427475000007</v>
      </c>
      <c r="L313" s="41">
        <f>+AVERAGE(TC!L322:L341)</f>
        <v>4049.3459997499986</v>
      </c>
      <c r="M313" s="41">
        <f>+AVERAGE(TC!M322:M341)</f>
        <v>218.05899354999997</v>
      </c>
    </row>
    <row r="314" spans="1:13" x14ac:dyDescent="0.3">
      <c r="A314" s="40" t="str">
        <f>TEXT(TC!A323,"dd/mm/yyyy")&amp;" al "&amp;TEXT(TC!A342,"dd/mm/yyyy")</f>
        <v>08/11/2023 al 27/11/2023</v>
      </c>
      <c r="B314" s="42">
        <f>+AVERAGE(TC!B323:B342)</f>
        <v>2630.8867761500005</v>
      </c>
      <c r="C314" s="42">
        <f>+AVERAGE(TC!C323:C342)</f>
        <v>963.93661525000005</v>
      </c>
      <c r="D314" s="42">
        <f>+AVERAGE(TC!D323:D342)</f>
        <v>2953.0559216499996</v>
      </c>
      <c r="E314" s="42">
        <f>+AVERAGE(TC!E323:E342)</f>
        <v>4.5578244999999997</v>
      </c>
      <c r="F314" s="42">
        <f>+AVERAGE(TC!F323:F342)</f>
        <v>4392.7701643999999</v>
      </c>
      <c r="G314" s="42">
        <f>+AVERAGE(TC!G323:G342)</f>
        <v>5036.5638166500003</v>
      </c>
      <c r="H314" s="42">
        <f>+AVERAGE(TC!H323:H342)</f>
        <v>48.64179965000001</v>
      </c>
      <c r="I314" s="42">
        <f>+AVERAGE(TC!I323:I342)</f>
        <v>233.80099185</v>
      </c>
      <c r="J314" s="42">
        <f>+AVERAGE(TC!J323:J342)</f>
        <v>372.50517724999997</v>
      </c>
      <c r="K314" s="42">
        <f>+AVERAGE(TC!K323:K342)</f>
        <v>965.08358750000025</v>
      </c>
      <c r="L314" s="42">
        <f>+AVERAGE(TC!L323:L342)</f>
        <v>4052.8169997499995</v>
      </c>
      <c r="M314" s="42">
        <f>+AVERAGE(TC!M323:M342)</f>
        <v>218.04912649999997</v>
      </c>
    </row>
    <row r="315" spans="1:13" x14ac:dyDescent="0.3">
      <c r="A315" s="39" t="str">
        <f>TEXT(TC!A324,"dd/mm/yyyy")&amp;" al "&amp;TEXT(TC!A343,"dd/mm/yyyy")</f>
        <v>09/11/2023 al 28/11/2023</v>
      </c>
      <c r="B315" s="41">
        <f>+AVERAGE(TC!B324:B343)</f>
        <v>2634.9087361500001</v>
      </c>
      <c r="C315" s="41">
        <f>+AVERAGE(TC!C324:C343)</f>
        <v>963.66452624999999</v>
      </c>
      <c r="D315" s="41">
        <f>+AVERAGE(TC!D324:D343)</f>
        <v>2954.7837805999998</v>
      </c>
      <c r="E315" s="41">
        <f>+AVERAGE(TC!E324:E343)</f>
        <v>4.5638565</v>
      </c>
      <c r="F315" s="41">
        <f>+AVERAGE(TC!F324:F343)</f>
        <v>4397.4342004</v>
      </c>
      <c r="G315" s="41">
        <f>+AVERAGE(TC!G324:G343)</f>
        <v>5043.5018301500004</v>
      </c>
      <c r="H315" s="41">
        <f>+AVERAGE(TC!H324:H343)</f>
        <v>48.630986650000004</v>
      </c>
      <c r="I315" s="41">
        <f>+AVERAGE(TC!I324:I343)</f>
        <v>233.97210684999999</v>
      </c>
      <c r="J315" s="41">
        <f>+AVERAGE(TC!J324:J343)</f>
        <v>373.3416962</v>
      </c>
      <c r="K315" s="41">
        <f>+AVERAGE(TC!K324:K343)</f>
        <v>964.79604125000026</v>
      </c>
      <c r="L315" s="41">
        <f>+AVERAGE(TC!L324:L343)</f>
        <v>4052.0584997499996</v>
      </c>
      <c r="M315" s="41">
        <f>+AVERAGE(TC!M324:M343)</f>
        <v>217.89444800000001</v>
      </c>
    </row>
    <row r="316" spans="1:13" x14ac:dyDescent="0.3">
      <c r="A316" s="40" t="str">
        <f>TEXT(TC!A325,"dd/mm/yyyy")&amp;" al "&amp;TEXT(TC!A344,"dd/mm/yyyy")</f>
        <v>10/11/2023 al 29/11/2023</v>
      </c>
      <c r="B316" s="42">
        <f>+AVERAGE(TC!B325:B344)</f>
        <v>2635.3372671500006</v>
      </c>
      <c r="C316" s="42">
        <f>+AVERAGE(TC!C325:C344)</f>
        <v>963.77427450000016</v>
      </c>
      <c r="D316" s="42">
        <f>+AVERAGE(TC!D325:D344)</f>
        <v>2952.5716576</v>
      </c>
      <c r="E316" s="42">
        <f>+AVERAGE(TC!E325:E344)</f>
        <v>4.5672505000000001</v>
      </c>
      <c r="F316" s="42">
        <f>+AVERAGE(TC!F325:F344)</f>
        <v>4396.7819654499999</v>
      </c>
      <c r="G316" s="42">
        <f>+AVERAGE(TC!G325:G344)</f>
        <v>5044.9889442000003</v>
      </c>
      <c r="H316" s="42">
        <f>+AVERAGE(TC!H325:H344)</f>
        <v>48.56507065000001</v>
      </c>
      <c r="I316" s="42">
        <f>+AVERAGE(TC!I325:I344)</f>
        <v>233.85809884999998</v>
      </c>
      <c r="J316" s="42">
        <f>+AVERAGE(TC!J325:J344)</f>
        <v>373.59627319999998</v>
      </c>
      <c r="K316" s="42">
        <f>+AVERAGE(TC!K325:K344)</f>
        <v>964.90640775000008</v>
      </c>
      <c r="L316" s="42">
        <f>+AVERAGE(TC!L325:L344)</f>
        <v>4046.6574997500002</v>
      </c>
      <c r="M316" s="42">
        <f>+AVERAGE(TC!M325:M344)</f>
        <v>217.57606549999997</v>
      </c>
    </row>
    <row r="317" spans="1:13" x14ac:dyDescent="0.3">
      <c r="A317" s="39" t="str">
        <f>TEXT(TC!A326,"dd/mm/yyyy")&amp;" al "&amp;TEXT(TC!A345,"dd/mm/yyyy")</f>
        <v>11/11/2023 al 30/11/2023</v>
      </c>
      <c r="B317" s="41">
        <f>+AVERAGE(TC!B326:B345)</f>
        <v>2638.5087267000004</v>
      </c>
      <c r="C317" s="41">
        <f>+AVERAGE(TC!C326:C345)</f>
        <v>963.38490324999998</v>
      </c>
      <c r="D317" s="41">
        <f>+AVERAGE(TC!D326:D345)</f>
        <v>2952.7808285499996</v>
      </c>
      <c r="E317" s="41">
        <f>+AVERAGE(TC!E326:E345)</f>
        <v>4.5753290499999997</v>
      </c>
      <c r="F317" s="41">
        <f>+AVERAGE(TC!F326:F345)</f>
        <v>4397.4995260000005</v>
      </c>
      <c r="G317" s="41">
        <f>+AVERAGE(TC!G326:G345)</f>
        <v>5049.5530596500003</v>
      </c>
      <c r="H317" s="41">
        <f>+AVERAGE(TC!H326:H345)</f>
        <v>48.518247600000009</v>
      </c>
      <c r="I317" s="41">
        <f>+AVERAGE(TC!I326:I345)</f>
        <v>233.90877885</v>
      </c>
      <c r="J317" s="41">
        <f>+AVERAGE(TC!J326:J345)</f>
        <v>373.87339565000002</v>
      </c>
      <c r="K317" s="41">
        <f>+AVERAGE(TC!K326:K345)</f>
        <v>964.59607075000008</v>
      </c>
      <c r="L317" s="41">
        <f>+AVERAGE(TC!L326:L345)</f>
        <v>4042.8439997500004</v>
      </c>
      <c r="M317" s="41">
        <f>+AVERAGE(TC!M326:M345)</f>
        <v>217.26064599999995</v>
      </c>
    </row>
    <row r="318" spans="1:13" x14ac:dyDescent="0.3">
      <c r="A318" s="40" t="str">
        <f>TEXT(TC!A327,"dd/mm/yyyy")&amp;" al "&amp;TEXT(TC!A346,"dd/mm/yyyy")</f>
        <v>12/11/2023 al 01/12/2023</v>
      </c>
      <c r="B318" s="42">
        <f>+AVERAGE(TC!B327:B346)</f>
        <v>2644.5584367000001</v>
      </c>
      <c r="C318" s="42">
        <f>+AVERAGE(TC!C327:C346)</f>
        <v>963.14092999999991</v>
      </c>
      <c r="D318" s="42">
        <f>+AVERAGE(TC!D327:D346)</f>
        <v>2956.5420430499994</v>
      </c>
      <c r="E318" s="42">
        <f>+AVERAGE(TC!E327:E346)</f>
        <v>4.5906099999999999</v>
      </c>
      <c r="F318" s="42">
        <f>+AVERAGE(TC!F327:F346)</f>
        <v>4401.2652534999997</v>
      </c>
      <c r="G318" s="42">
        <f>+AVERAGE(TC!G327:G346)</f>
        <v>5058.8714416999992</v>
      </c>
      <c r="H318" s="42">
        <f>+AVERAGE(TC!H327:H346)</f>
        <v>48.524812100000005</v>
      </c>
      <c r="I318" s="42">
        <f>+AVERAGE(TC!I327:I346)</f>
        <v>234.26108090000002</v>
      </c>
      <c r="J318" s="42">
        <f>+AVERAGE(TC!J327:J346)</f>
        <v>374.65392265000003</v>
      </c>
      <c r="K318" s="42">
        <f>+AVERAGE(TC!K327:K346)</f>
        <v>964.43154299999992</v>
      </c>
      <c r="L318" s="42">
        <f>+AVERAGE(TC!L327:L346)</f>
        <v>4043.2454997</v>
      </c>
      <c r="M318" s="42">
        <f>+AVERAGE(TC!M327:M346)</f>
        <v>217.33370994999996</v>
      </c>
    </row>
    <row r="319" spans="1:13" x14ac:dyDescent="0.3">
      <c r="A319" s="39" t="str">
        <f>TEXT(TC!A328,"dd/mm/yyyy")&amp;" al "&amp;TEXT(TC!A347,"dd/mm/yyyy")</f>
        <v>13/11/2023 al 02/12/2023</v>
      </c>
      <c r="B319" s="41">
        <f>+AVERAGE(TC!B328:B347)</f>
        <v>2648.5486641500001</v>
      </c>
      <c r="C319" s="41">
        <f>+AVERAGE(TC!C328:C347)</f>
        <v>962.89695674999984</v>
      </c>
      <c r="D319" s="41">
        <f>+AVERAGE(TC!D328:D347)</f>
        <v>2958.0072600499998</v>
      </c>
      <c r="E319" s="41">
        <f>+AVERAGE(TC!E328:E347)</f>
        <v>4.6022789499999996</v>
      </c>
      <c r="F319" s="41">
        <f>+AVERAGE(TC!F328:F347)</f>
        <v>4401.6681835500003</v>
      </c>
      <c r="G319" s="41">
        <f>+AVERAGE(TC!G328:G347)</f>
        <v>5064.2691722</v>
      </c>
      <c r="H319" s="41">
        <f>+AVERAGE(TC!H328:H347)</f>
        <v>48.494117600000003</v>
      </c>
      <c r="I319" s="41">
        <f>+AVERAGE(TC!I328:I347)</f>
        <v>234.43380295000003</v>
      </c>
      <c r="J319" s="41">
        <f>+AVERAGE(TC!J328:J347)</f>
        <v>375.14475210000001</v>
      </c>
      <c r="K319" s="41">
        <f>+AVERAGE(TC!K328:K347)</f>
        <v>964.26701524999987</v>
      </c>
      <c r="L319" s="41">
        <f>+AVERAGE(TC!L328:L347)</f>
        <v>4040.5434996999998</v>
      </c>
      <c r="M319" s="41">
        <f>+AVERAGE(TC!M328:M347)</f>
        <v>217.24046144999997</v>
      </c>
    </row>
    <row r="320" spans="1:13" x14ac:dyDescent="0.3">
      <c r="A320" s="40" t="str">
        <f>TEXT(TC!A329,"dd/mm/yyyy")&amp;" al "&amp;TEXT(TC!A348,"dd/mm/yyyy")</f>
        <v>14/11/2023 al 03/12/2023</v>
      </c>
      <c r="B320" s="42">
        <f>+AVERAGE(TC!B329:B348)</f>
        <v>2651.95349915</v>
      </c>
      <c r="C320" s="42">
        <f>+AVERAGE(TC!C329:C348)</f>
        <v>962.97034199999996</v>
      </c>
      <c r="D320" s="42">
        <f>+AVERAGE(TC!D329:D348)</f>
        <v>2959.0654965499998</v>
      </c>
      <c r="E320" s="42">
        <f>+AVERAGE(TC!E329:E348)</f>
        <v>4.6152199499999993</v>
      </c>
      <c r="F320" s="42">
        <f>+AVERAGE(TC!F329:F348)</f>
        <v>4401.6673946000001</v>
      </c>
      <c r="G320" s="42">
        <f>+AVERAGE(TC!G329:G348)</f>
        <v>5068.4961176499983</v>
      </c>
      <c r="H320" s="42">
        <f>+AVERAGE(TC!H329:H348)</f>
        <v>48.462551650000009</v>
      </c>
      <c r="I320" s="42">
        <f>+AVERAGE(TC!I329:I348)</f>
        <v>234.49354550000004</v>
      </c>
      <c r="J320" s="42">
        <f>+AVERAGE(TC!J329:J348)</f>
        <v>375.56192859999999</v>
      </c>
      <c r="K320" s="42">
        <f>+AVERAGE(TC!K329:K348)</f>
        <v>964.34929199999965</v>
      </c>
      <c r="L320" s="42">
        <f>+AVERAGE(TC!L329:L348)</f>
        <v>4037.8414996999991</v>
      </c>
      <c r="M320" s="42">
        <f>+AVERAGE(TC!M329:M348)</f>
        <v>217.13787500000004</v>
      </c>
    </row>
    <row r="321" spans="1:13" x14ac:dyDescent="0.3">
      <c r="A321" s="39" t="str">
        <f>TEXT(TC!A330,"dd/mm/yyyy")&amp;" al "&amp;TEXT(TC!A349,"dd/mm/yyyy")</f>
        <v>15/11/2023 al 04/12/2023</v>
      </c>
      <c r="B321" s="41">
        <f>+AVERAGE(TC!B330:B349)</f>
        <v>2652.9314661999997</v>
      </c>
      <c r="C321" s="41">
        <f>+AVERAGE(TC!C330:C349)</f>
        <v>962.74239200000011</v>
      </c>
      <c r="D321" s="41">
        <f>+AVERAGE(TC!D330:D349)</f>
        <v>2959.1225949999998</v>
      </c>
      <c r="E321" s="41">
        <f>+AVERAGE(TC!E330:E349)</f>
        <v>4.6200124999999996</v>
      </c>
      <c r="F321" s="41">
        <f>+AVERAGE(TC!F330:F349)</f>
        <v>4398.3009555999997</v>
      </c>
      <c r="G321" s="41">
        <f>+AVERAGE(TC!G330:G349)</f>
        <v>5068.1973965999987</v>
      </c>
      <c r="H321" s="41">
        <f>+AVERAGE(TC!H330:H349)</f>
        <v>48.429050200000006</v>
      </c>
      <c r="I321" s="41">
        <f>+AVERAGE(TC!I330:I349)</f>
        <v>234.32400095000003</v>
      </c>
      <c r="J321" s="41">
        <f>+AVERAGE(TC!J330:J349)</f>
        <v>375.42701605000002</v>
      </c>
      <c r="K321" s="41">
        <f>+AVERAGE(TC!K330:K349)</f>
        <v>964.2254214999997</v>
      </c>
      <c r="L321" s="41">
        <f>+AVERAGE(TC!L330:L349)</f>
        <v>4035.1394996999989</v>
      </c>
      <c r="M321" s="41">
        <f>+AVERAGE(TC!M330:M349)</f>
        <v>216.73271045000007</v>
      </c>
    </row>
    <row r="322" spans="1:13" x14ac:dyDescent="0.3">
      <c r="A322" s="40" t="str">
        <f>TEXT(TC!A331,"dd/mm/yyyy")&amp;" al "&amp;TEXT(TC!A350,"dd/mm/yyyy")</f>
        <v>16/11/2023 al 05/12/2023</v>
      </c>
      <c r="B322" s="42">
        <f>+AVERAGE(TC!B331:B350)</f>
        <v>2654.8373146999998</v>
      </c>
      <c r="C322" s="42">
        <f>+AVERAGE(TC!C331:C350)</f>
        <v>961.81238424999992</v>
      </c>
      <c r="D322" s="42">
        <f>+AVERAGE(TC!D331:D350)</f>
        <v>2961.5267789500003</v>
      </c>
      <c r="E322" s="42">
        <f>+AVERAGE(TC!E331:E350)</f>
        <v>4.6226994499999989</v>
      </c>
      <c r="F322" s="42">
        <f>+AVERAGE(TC!F331:F350)</f>
        <v>4399.0752441499999</v>
      </c>
      <c r="G322" s="42">
        <f>+AVERAGE(TC!G331:G350)</f>
        <v>5073.8383045999999</v>
      </c>
      <c r="H322" s="42">
        <f>+AVERAGE(TC!H331:H350)</f>
        <v>48.444052200000002</v>
      </c>
      <c r="I322" s="42">
        <f>+AVERAGE(TC!I331:I350)</f>
        <v>234.31692100000001</v>
      </c>
      <c r="J322" s="42">
        <f>+AVERAGE(TC!J331:J350)</f>
        <v>375.37568700000003</v>
      </c>
      <c r="K322" s="42">
        <f>+AVERAGE(TC!K331:K350)</f>
        <v>963.35153924999975</v>
      </c>
      <c r="L322" s="42">
        <f>+AVERAGE(TC!L331:L350)</f>
        <v>4036.9564996499998</v>
      </c>
      <c r="M322" s="42">
        <f>+AVERAGE(TC!M331:M350)</f>
        <v>216.38637294999998</v>
      </c>
    </row>
    <row r="323" spans="1:13" x14ac:dyDescent="0.3">
      <c r="A323" s="39" t="str">
        <f>TEXT(TC!A332,"dd/mm/yyyy")&amp;" al "&amp;TEXT(TC!A351,"dd/mm/yyyy")</f>
        <v>17/11/2023 al 06/12/2023</v>
      </c>
      <c r="B323" s="41">
        <f>+AVERAGE(TC!B332:B351)</f>
        <v>2658.2917711999999</v>
      </c>
      <c r="C323" s="41">
        <f>+AVERAGE(TC!C332:C351)</f>
        <v>960.91175675</v>
      </c>
      <c r="D323" s="41">
        <f>+AVERAGE(TC!D332:D351)</f>
        <v>2965.1561915000011</v>
      </c>
      <c r="E323" s="41">
        <f>+AVERAGE(TC!E332:E351)</f>
        <v>4.6276254999999997</v>
      </c>
      <c r="F323" s="41">
        <f>+AVERAGE(TC!F332:F351)</f>
        <v>4399.8571541499996</v>
      </c>
      <c r="G323" s="41">
        <f>+AVERAGE(TC!G332:G351)</f>
        <v>5079.8104480999991</v>
      </c>
      <c r="H323" s="41">
        <f>+AVERAGE(TC!H332:H351)</f>
        <v>48.469223700000001</v>
      </c>
      <c r="I323" s="41">
        <f>+AVERAGE(TC!I332:I351)</f>
        <v>234.44317194999999</v>
      </c>
      <c r="J323" s="41">
        <f>+AVERAGE(TC!J332:J351)</f>
        <v>375.47436549999998</v>
      </c>
      <c r="K323" s="41">
        <f>+AVERAGE(TC!K332:K351)</f>
        <v>962.44404350000002</v>
      </c>
      <c r="L323" s="41">
        <f>+AVERAGE(TC!L332:L351)</f>
        <v>4039.2749996500002</v>
      </c>
      <c r="M323" s="41">
        <f>+AVERAGE(TC!M332:M351)</f>
        <v>216.20844444999997</v>
      </c>
    </row>
    <row r="324" spans="1:13" x14ac:dyDescent="0.3">
      <c r="A324" s="40" t="str">
        <f>TEXT(TC!A333,"dd/mm/yyyy")&amp;" al "&amp;TEXT(TC!A352,"dd/mm/yyyy")</f>
        <v>18/11/2023 al 07/12/2023</v>
      </c>
      <c r="B324" s="42">
        <f>+AVERAGE(TC!B333:B352)</f>
        <v>2657.2095971499998</v>
      </c>
      <c r="C324" s="42">
        <f>+AVERAGE(TC!C333:C352)</f>
        <v>960.3120429999999</v>
      </c>
      <c r="D324" s="42">
        <f>+AVERAGE(TC!D333:D352)</f>
        <v>2963.3281225500004</v>
      </c>
      <c r="E324" s="42">
        <f>+AVERAGE(TC!E333:E352)</f>
        <v>4.6271369499999997</v>
      </c>
      <c r="F324" s="42">
        <f>+AVERAGE(TC!F333:F352)</f>
        <v>4393.0180237000004</v>
      </c>
      <c r="G324" s="42">
        <f>+AVERAGE(TC!G333:G352)</f>
        <v>5077.1589595999994</v>
      </c>
      <c r="H324" s="42">
        <f>+AVERAGE(TC!H333:H352)</f>
        <v>48.413866149999997</v>
      </c>
      <c r="I324" s="42">
        <f>+AVERAGE(TC!I333:I352)</f>
        <v>234.03801445000005</v>
      </c>
      <c r="J324" s="42">
        <f>+AVERAGE(TC!J333:J352)</f>
        <v>375.01995699999998</v>
      </c>
      <c r="K324" s="42">
        <f>+AVERAGE(TC!K333:K352)</f>
        <v>961.85355600000003</v>
      </c>
      <c r="L324" s="42">
        <f>+AVERAGE(TC!L333:L352)</f>
        <v>4034.8804996500012</v>
      </c>
      <c r="M324" s="42">
        <f>+AVERAGE(TC!M333:M352)</f>
        <v>215.70288299999999</v>
      </c>
    </row>
    <row r="325" spans="1:13" x14ac:dyDescent="0.3">
      <c r="A325" s="39" t="str">
        <f>TEXT(TC!A334,"dd/mm/yyyy")&amp;" al "&amp;TEXT(TC!A353,"dd/mm/yyyy")</f>
        <v>19/11/2023 al 08/12/2023</v>
      </c>
      <c r="B325" s="41">
        <f>+AVERAGE(TC!B334:B353)</f>
        <v>2655.0498956000001</v>
      </c>
      <c r="C325" s="41">
        <f>+AVERAGE(TC!C334:C353)</f>
        <v>959.59699199999977</v>
      </c>
      <c r="D325" s="41">
        <f>+AVERAGE(TC!D334:D353)</f>
        <v>2960.5984980500007</v>
      </c>
      <c r="E325" s="41">
        <f>+AVERAGE(TC!E334:E353)</f>
        <v>4.6247874499999995</v>
      </c>
      <c r="F325" s="41">
        <f>+AVERAGE(TC!F334:F353)</f>
        <v>4384.2109302500003</v>
      </c>
      <c r="G325" s="41">
        <f>+AVERAGE(TC!G334:G353)</f>
        <v>5072.0171065999984</v>
      </c>
      <c r="H325" s="41">
        <f>+AVERAGE(TC!H334:H353)</f>
        <v>48.339764099999989</v>
      </c>
      <c r="I325" s="41">
        <f>+AVERAGE(TC!I334:I353)</f>
        <v>233.60430050000005</v>
      </c>
      <c r="J325" s="41">
        <f>+AVERAGE(TC!J334:J353)</f>
        <v>374.42131999999998</v>
      </c>
      <c r="K325" s="41">
        <f>+AVERAGE(TC!K334:K353)</f>
        <v>961.14757450000002</v>
      </c>
      <c r="L325" s="41">
        <f>+AVERAGE(TC!L334:L353)</f>
        <v>4028.9764996500003</v>
      </c>
      <c r="M325" s="41">
        <f>+AVERAGE(TC!M334:M353)</f>
        <v>215.05522645000002</v>
      </c>
    </row>
    <row r="326" spans="1:13" x14ac:dyDescent="0.3">
      <c r="A326" s="40" t="str">
        <f>TEXT(TC!A335,"dd/mm/yyyy")&amp;" al "&amp;TEXT(TC!A354,"dd/mm/yyyy")</f>
        <v>20/11/2023 al 09/12/2023</v>
      </c>
      <c r="B326" s="42">
        <f>+AVERAGE(TC!B335:B354)</f>
        <v>2652.8901940499995</v>
      </c>
      <c r="C326" s="42">
        <f>+AVERAGE(TC!C335:C354)</f>
        <v>958.8973169999997</v>
      </c>
      <c r="D326" s="42">
        <f>+AVERAGE(TC!D335:D354)</f>
        <v>2957.8688735500009</v>
      </c>
      <c r="E326" s="42">
        <f>+AVERAGE(TC!E335:E354)</f>
        <v>4.6224379500000001</v>
      </c>
      <c r="F326" s="42">
        <f>+AVERAGE(TC!F335:F354)</f>
        <v>4375.403836800001</v>
      </c>
      <c r="G326" s="42">
        <f>+AVERAGE(TC!G335:G354)</f>
        <v>5066.8752535999984</v>
      </c>
      <c r="H326" s="42">
        <f>+AVERAGE(TC!H335:H354)</f>
        <v>48.265662049999989</v>
      </c>
      <c r="I326" s="42">
        <f>+AVERAGE(TC!I335:I354)</f>
        <v>233.17058655</v>
      </c>
      <c r="J326" s="42">
        <f>+AVERAGE(TC!J335:J354)</f>
        <v>373.82268299999987</v>
      </c>
      <c r="K326" s="42">
        <f>+AVERAGE(TC!K335:K354)</f>
        <v>960.44931149999991</v>
      </c>
      <c r="L326" s="42">
        <f>+AVERAGE(TC!L335:L354)</f>
        <v>4023.0724996500003</v>
      </c>
      <c r="M326" s="42">
        <f>+AVERAGE(TC!M335:M354)</f>
        <v>214.4075699</v>
      </c>
    </row>
    <row r="327" spans="1:13" x14ac:dyDescent="0.3">
      <c r="A327" s="39" t="str">
        <f>TEXT(TC!A336,"dd/mm/yyyy")&amp;" al "&amp;TEXT(TC!A355,"dd/mm/yyyy")</f>
        <v>21/11/2023 al 10/12/2023</v>
      </c>
      <c r="B327" s="41">
        <f>+AVERAGE(TC!B336:B355)</f>
        <v>2649.8145510499994</v>
      </c>
      <c r="C327" s="41">
        <f>+AVERAGE(TC!C336:C355)</f>
        <v>958.55938849999984</v>
      </c>
      <c r="D327" s="41">
        <f>+AVERAGE(TC!D336:D355)</f>
        <v>2955.1447080000007</v>
      </c>
      <c r="E327" s="41">
        <f>+AVERAGE(TC!E336:E355)</f>
        <v>4.6172715000000002</v>
      </c>
      <c r="F327" s="41">
        <f>+AVERAGE(TC!F336:F355)</f>
        <v>4365.5264298000002</v>
      </c>
      <c r="G327" s="41">
        <f>+AVERAGE(TC!G336:G355)</f>
        <v>5060.467549099998</v>
      </c>
      <c r="H327" s="41">
        <f>+AVERAGE(TC!H336:H355)</f>
        <v>48.193988549999986</v>
      </c>
      <c r="I327" s="41">
        <f>+AVERAGE(TC!I336:I355)</f>
        <v>232.69994005000004</v>
      </c>
      <c r="J327" s="41">
        <f>+AVERAGE(TC!J336:J355)</f>
        <v>372.97144954999987</v>
      </c>
      <c r="K327" s="41">
        <f>+AVERAGE(TC!K336:K355)</f>
        <v>960.09821575000001</v>
      </c>
      <c r="L327" s="41">
        <f>+AVERAGE(TC!L336:L355)</f>
        <v>4017.1684996499998</v>
      </c>
      <c r="M327" s="41">
        <f>+AVERAGE(TC!M336:M355)</f>
        <v>213.77515540000005</v>
      </c>
    </row>
    <row r="328" spans="1:13" x14ac:dyDescent="0.3">
      <c r="A328" s="40" t="str">
        <f>TEXT(TC!A337,"dd/mm/yyyy")&amp;" al "&amp;TEXT(TC!A356,"dd/mm/yyyy")</f>
        <v>22/11/2023 al 11/12/2023</v>
      </c>
      <c r="B328" s="42">
        <f>+AVERAGE(TC!B337:B356)</f>
        <v>2648.7057715499991</v>
      </c>
      <c r="C328" s="42">
        <f>+AVERAGE(TC!C337:C356)</f>
        <v>957.98753949999991</v>
      </c>
      <c r="D328" s="42">
        <f>+AVERAGE(TC!D337:D356)</f>
        <v>2955.2003845000008</v>
      </c>
      <c r="E328" s="42">
        <f>+AVERAGE(TC!E337:E356)</f>
        <v>4.6140850000000011</v>
      </c>
      <c r="F328" s="42">
        <f>+AVERAGE(TC!F337:F356)</f>
        <v>4359.796812300001</v>
      </c>
      <c r="G328" s="42">
        <f>+AVERAGE(TC!G337:G356)</f>
        <v>5058.5033335999988</v>
      </c>
      <c r="H328" s="42">
        <f>+AVERAGE(TC!H337:H356)</f>
        <v>48.171723549999989</v>
      </c>
      <c r="I328" s="42">
        <f>+AVERAGE(TC!I337:I356)</f>
        <v>232.44400649999997</v>
      </c>
      <c r="J328" s="42">
        <f>+AVERAGE(TC!J337:J356)</f>
        <v>372.24421854999991</v>
      </c>
      <c r="K328" s="42">
        <f>+AVERAGE(TC!K337:K356)</f>
        <v>959.53587825000011</v>
      </c>
      <c r="L328" s="42">
        <f>+AVERAGE(TC!L337:L356)</f>
        <v>4015.4024997000001</v>
      </c>
      <c r="M328" s="42">
        <f>+AVERAGE(TC!M337:M356)</f>
        <v>213.32268685000003</v>
      </c>
    </row>
    <row r="329" spans="1:13" x14ac:dyDescent="0.3">
      <c r="A329" s="39" t="str">
        <f>TEXT(TC!A338,"dd/mm/yyyy")&amp;" al "&amp;TEXT(TC!A357,"dd/mm/yyyy")</f>
        <v>23/11/2023 al 12/12/2023</v>
      </c>
      <c r="B329" s="41">
        <f>+AVERAGE(TC!B338:B357)</f>
        <v>2646.676520999999</v>
      </c>
      <c r="C329" s="41">
        <f>+AVERAGE(TC!C338:C357)</f>
        <v>957.33452499999999</v>
      </c>
      <c r="D329" s="41">
        <f>+AVERAGE(TC!D338:D357)</f>
        <v>2953.8933904500009</v>
      </c>
      <c r="E329" s="41">
        <f>+AVERAGE(TC!E338:E357)</f>
        <v>4.6091330000000008</v>
      </c>
      <c r="F329" s="41">
        <f>+AVERAGE(TC!F338:F357)</f>
        <v>4353.8853313000009</v>
      </c>
      <c r="G329" s="41">
        <f>+AVERAGE(TC!G338:G357)</f>
        <v>5055.6966195999985</v>
      </c>
      <c r="H329" s="41">
        <f>+AVERAGE(TC!H338:H357)</f>
        <v>48.123192599999989</v>
      </c>
      <c r="I329" s="41">
        <f>+AVERAGE(TC!I338:I357)</f>
        <v>232.11932799999994</v>
      </c>
      <c r="J329" s="41">
        <f>+AVERAGE(TC!J338:J357)</f>
        <v>371.5837640499999</v>
      </c>
      <c r="K329" s="41">
        <f>+AVERAGE(TC!K338:K357)</f>
        <v>958.9399719999999</v>
      </c>
      <c r="L329" s="41">
        <f>+AVERAGE(TC!L338:L357)</f>
        <v>4011.5199997000004</v>
      </c>
      <c r="M329" s="41">
        <f>+AVERAGE(TC!M338:M357)</f>
        <v>212.99756085000004</v>
      </c>
    </row>
    <row r="330" spans="1:13" x14ac:dyDescent="0.3">
      <c r="A330" s="40" t="str">
        <f>TEXT(TC!A339,"dd/mm/yyyy")&amp;" al "&amp;TEXT(TC!A358,"dd/mm/yyyy")</f>
        <v>24/11/2023 al 13/12/2023</v>
      </c>
      <c r="B330" s="42">
        <f>+AVERAGE(TC!B339:B358)</f>
        <v>2643.8071515499992</v>
      </c>
      <c r="C330" s="42">
        <f>+AVERAGE(TC!C339:C358)</f>
        <v>956.96452475000024</v>
      </c>
      <c r="D330" s="42">
        <f>+AVERAGE(TC!D339:D358)</f>
        <v>2951.5428125000008</v>
      </c>
      <c r="E330" s="42">
        <f>+AVERAGE(TC!E339:E358)</f>
        <v>4.6034009500000002</v>
      </c>
      <c r="F330" s="42">
        <f>+AVERAGE(TC!F339:F358)</f>
        <v>4346.0465002500005</v>
      </c>
      <c r="G330" s="42">
        <f>+AVERAGE(TC!G339:G358)</f>
        <v>5049.0770580999988</v>
      </c>
      <c r="H330" s="42">
        <f>+AVERAGE(TC!H339:H358)</f>
        <v>48.060499549999989</v>
      </c>
      <c r="I330" s="42">
        <f>+AVERAGE(TC!I339:I358)</f>
        <v>231.65393754999991</v>
      </c>
      <c r="J330" s="42">
        <f>+AVERAGE(TC!J339:J358)</f>
        <v>370.83698399999992</v>
      </c>
      <c r="K330" s="42">
        <f>+AVERAGE(TC!K339:K358)</f>
        <v>958.58720749999998</v>
      </c>
      <c r="L330" s="42">
        <f>+AVERAGE(TC!L339:L358)</f>
        <v>4006.447499750001</v>
      </c>
      <c r="M330" s="42">
        <f>+AVERAGE(TC!M339:M358)</f>
        <v>212.58418540000002</v>
      </c>
    </row>
    <row r="331" spans="1:13" x14ac:dyDescent="0.3">
      <c r="A331" s="39" t="str">
        <f>TEXT(TC!A340,"dd/mm/yyyy")&amp;" al "&amp;TEXT(TC!A359,"dd/mm/yyyy")</f>
        <v>25/11/2023 al 14/12/2023</v>
      </c>
      <c r="B331" s="41">
        <f>+AVERAGE(TC!B340:B359)</f>
        <v>2643.0173990999992</v>
      </c>
      <c r="C331" s="41">
        <f>+AVERAGE(TC!C340:C359)</f>
        <v>956.14372475000039</v>
      </c>
      <c r="D331" s="41">
        <f>+AVERAGE(TC!D340:D359)</f>
        <v>2950.0995020000005</v>
      </c>
      <c r="E331" s="41">
        <f>+AVERAGE(TC!E340:E359)</f>
        <v>4.5993399500000001</v>
      </c>
      <c r="F331" s="41">
        <f>+AVERAGE(TC!F340:F359)</f>
        <v>4342.054714750001</v>
      </c>
      <c r="G331" s="41">
        <f>+AVERAGE(TC!G340:G359)</f>
        <v>5046.1576685499995</v>
      </c>
      <c r="H331" s="41">
        <f>+AVERAGE(TC!H340:H359)</f>
        <v>48.006156549999993</v>
      </c>
      <c r="I331" s="41">
        <f>+AVERAGE(TC!I340:I359)</f>
        <v>231.28082804999994</v>
      </c>
      <c r="J331" s="41">
        <f>+AVERAGE(TC!J340:J359)</f>
        <v>370.80300394999989</v>
      </c>
      <c r="K331" s="41">
        <f>+AVERAGE(TC!K340:K359)</f>
        <v>957.76693599999999</v>
      </c>
      <c r="L331" s="41">
        <f>+AVERAGE(TC!L340:L359)</f>
        <v>4001.8024997500011</v>
      </c>
      <c r="M331" s="41">
        <f>+AVERAGE(TC!M340:M359)</f>
        <v>212.64138135000002</v>
      </c>
    </row>
    <row r="332" spans="1:13" x14ac:dyDescent="0.3">
      <c r="A332" s="40" t="str">
        <f>TEXT(TC!A341,"dd/mm/yyyy")&amp;" al "&amp;TEXT(TC!A360,"dd/mm/yyyy")</f>
        <v>26/11/2023 al 15/12/2023</v>
      </c>
      <c r="B332" s="42">
        <f>+AVERAGE(TC!B341:B360)</f>
        <v>2642.7688105499992</v>
      </c>
      <c r="C332" s="42">
        <f>+AVERAGE(TC!C341:C360)</f>
        <v>955.38964300000021</v>
      </c>
      <c r="D332" s="42">
        <f>+AVERAGE(TC!D341:D360)</f>
        <v>2949.3538160000007</v>
      </c>
      <c r="E332" s="42">
        <f>+AVERAGE(TC!E341:E360)</f>
        <v>4.5938939000000003</v>
      </c>
      <c r="F332" s="42">
        <f>+AVERAGE(TC!F341:F360)</f>
        <v>4336.7220582500013</v>
      </c>
      <c r="G332" s="42">
        <f>+AVERAGE(TC!G341:G360)</f>
        <v>5042.2690246000002</v>
      </c>
      <c r="H332" s="42">
        <f>+AVERAGE(TC!H341:H360)</f>
        <v>47.963904549999995</v>
      </c>
      <c r="I332" s="42">
        <f>+AVERAGE(TC!I341:I360)</f>
        <v>230.97840104999995</v>
      </c>
      <c r="J332" s="42">
        <f>+AVERAGE(TC!J341:J360)</f>
        <v>370.76360844999994</v>
      </c>
      <c r="K332" s="42">
        <f>+AVERAGE(TC!K341:K360)</f>
        <v>957.01345125000012</v>
      </c>
      <c r="L332" s="42">
        <f>+AVERAGE(TC!L341:L360)</f>
        <v>3997.3709997500009</v>
      </c>
      <c r="M332" s="42">
        <f>+AVERAGE(TC!M341:M360)</f>
        <v>212.71175790000001</v>
      </c>
    </row>
    <row r="333" spans="1:13" x14ac:dyDescent="0.3">
      <c r="A333" s="39" t="str">
        <f>TEXT(TC!A342,"dd/mm/yyyy")&amp;" al "&amp;TEXT(TC!A361,"dd/mm/yyyy")</f>
        <v>27/11/2023 al 16/12/2023</v>
      </c>
      <c r="B333" s="41">
        <f>+AVERAGE(TC!B342:B361)</f>
        <v>2642.5497965499994</v>
      </c>
      <c r="C333" s="41">
        <f>+AVERAGE(TC!C342:C361)</f>
        <v>954.6272130000001</v>
      </c>
      <c r="D333" s="41">
        <f>+AVERAGE(TC!D342:D361)</f>
        <v>2948.6410385000008</v>
      </c>
      <c r="E333" s="41">
        <f>+AVERAGE(TC!E342:E361)</f>
        <v>4.5884983500000001</v>
      </c>
      <c r="F333" s="41">
        <f>+AVERAGE(TC!F342:F361)</f>
        <v>4331.4374297000013</v>
      </c>
      <c r="G333" s="41">
        <f>+AVERAGE(TC!G342:G361)</f>
        <v>5038.4362586000007</v>
      </c>
      <c r="H333" s="41">
        <f>+AVERAGE(TC!H342:H361)</f>
        <v>47.922182499999998</v>
      </c>
      <c r="I333" s="41">
        <f>+AVERAGE(TC!I342:I361)</f>
        <v>230.67853359999998</v>
      </c>
      <c r="J333" s="41">
        <f>+AVERAGE(TC!J342:J361)</f>
        <v>370.72841439999991</v>
      </c>
      <c r="K333" s="41">
        <f>+AVERAGE(TC!K342:K361)</f>
        <v>956.19776450000006</v>
      </c>
      <c r="L333" s="41">
        <f>+AVERAGE(TC!L342:L361)</f>
        <v>3992.9834997500011</v>
      </c>
      <c r="M333" s="41">
        <f>+AVERAGE(TC!M342:M361)</f>
        <v>212.78453690000006</v>
      </c>
    </row>
    <row r="334" spans="1:13" x14ac:dyDescent="0.3">
      <c r="A334" s="40" t="str">
        <f>TEXT(TC!A343,"dd/mm/yyyy")&amp;" al "&amp;TEXT(TC!A362,"dd/mm/yyyy")</f>
        <v>28/11/2023 al 17/12/2023</v>
      </c>
      <c r="B334" s="42">
        <f>+AVERAGE(TC!B343:B362)</f>
        <v>2642.0678895499996</v>
      </c>
      <c r="C334" s="42">
        <f>+AVERAGE(TC!C343:C362)</f>
        <v>953.79339874999982</v>
      </c>
      <c r="D334" s="42">
        <f>+AVERAGE(TC!D343:D362)</f>
        <v>2948.3207404500004</v>
      </c>
      <c r="E334" s="42">
        <f>+AVERAGE(TC!E343:E362)</f>
        <v>4.5833758499999995</v>
      </c>
      <c r="F334" s="42">
        <f>+AVERAGE(TC!F343:F362)</f>
        <v>4326.2943591500007</v>
      </c>
      <c r="G334" s="42">
        <f>+AVERAGE(TC!G343:G362)</f>
        <v>5034.7349391000007</v>
      </c>
      <c r="H334" s="42">
        <f>+AVERAGE(TC!H343:H362)</f>
        <v>47.880460450000001</v>
      </c>
      <c r="I334" s="42">
        <f>+AVERAGE(TC!I343:I362)</f>
        <v>230.39071964999994</v>
      </c>
      <c r="J334" s="42">
        <f>+AVERAGE(TC!J343:J362)</f>
        <v>370.69162589999996</v>
      </c>
      <c r="K334" s="42">
        <f>+AVERAGE(TC!K343:K362)</f>
        <v>955.33363375000022</v>
      </c>
      <c r="L334" s="42">
        <f>+AVERAGE(TC!L343:L362)</f>
        <v>3988.5959997500004</v>
      </c>
      <c r="M334" s="42">
        <f>+AVERAGE(TC!M343:M362)</f>
        <v>212.78494940000004</v>
      </c>
    </row>
    <row r="335" spans="1:13" x14ac:dyDescent="0.3">
      <c r="A335" s="39" t="str">
        <f>TEXT(TC!A344,"dd/mm/yyyy")&amp;" al "&amp;TEXT(TC!A363,"dd/mm/yyyy")</f>
        <v>29/11/2023 al 18/12/2023</v>
      </c>
      <c r="B335" s="41">
        <f>+AVERAGE(TC!B344:B363)</f>
        <v>2641.9964825500001</v>
      </c>
      <c r="C335" s="41">
        <f>+AVERAGE(TC!C344:C363)</f>
        <v>952.37581599999999</v>
      </c>
      <c r="D335" s="41">
        <f>+AVERAGE(TC!D344:D363)</f>
        <v>2949.1395969500004</v>
      </c>
      <c r="E335" s="41">
        <f>+AVERAGE(TC!E344:E363)</f>
        <v>4.5806233499999998</v>
      </c>
      <c r="F335" s="41">
        <f>+AVERAGE(TC!F344:F363)</f>
        <v>4323.1696261000016</v>
      </c>
      <c r="G335" s="41">
        <f>+AVERAGE(TC!G344:G363)</f>
        <v>5031.8526225500009</v>
      </c>
      <c r="H335" s="41">
        <f>+AVERAGE(TC!H344:H363)</f>
        <v>47.868658499999995</v>
      </c>
      <c r="I335" s="41">
        <f>+AVERAGE(TC!I344:I363)</f>
        <v>230.23500809999996</v>
      </c>
      <c r="J335" s="41">
        <f>+AVERAGE(TC!J344:J363)</f>
        <v>370.97070694999996</v>
      </c>
      <c r="K335" s="41">
        <f>+AVERAGE(TC!K344:K363)</f>
        <v>953.9932187500001</v>
      </c>
      <c r="L335" s="41">
        <f>+AVERAGE(TC!L344:L363)</f>
        <v>3986.9394997999998</v>
      </c>
      <c r="M335" s="41">
        <f>+AVERAGE(TC!M344:M363)</f>
        <v>212.71288640000003</v>
      </c>
    </row>
    <row r="336" spans="1:13" x14ac:dyDescent="0.3">
      <c r="A336" s="40" t="str">
        <f>TEXT(TC!A345,"dd/mm/yyyy")&amp;" al "&amp;TEXT(TC!A364,"dd/mm/yyyy")</f>
        <v>30/11/2023 al 19/12/2023</v>
      </c>
      <c r="B336" s="42">
        <f>+AVERAGE(TC!B345:B364)</f>
        <v>2643.9549745500003</v>
      </c>
      <c r="C336" s="42">
        <f>+AVERAGE(TC!C345:C364)</f>
        <v>950.80851675000008</v>
      </c>
      <c r="D336" s="42">
        <f>+AVERAGE(TC!D345:D364)</f>
        <v>2950.9195134000006</v>
      </c>
      <c r="E336" s="42">
        <f>+AVERAGE(TC!E345:E364)</f>
        <v>4.5814358499999992</v>
      </c>
      <c r="F336" s="42">
        <f>+AVERAGE(TC!F345:F364)</f>
        <v>4322.0139975500006</v>
      </c>
      <c r="G336" s="42">
        <f>+AVERAGE(TC!G345:G364)</f>
        <v>5031.070020000001</v>
      </c>
      <c r="H336" s="42">
        <f>+AVERAGE(TC!H345:H364)</f>
        <v>47.857591950000007</v>
      </c>
      <c r="I336" s="42">
        <f>+AVERAGE(TC!I345:I364)</f>
        <v>230.25839454999999</v>
      </c>
      <c r="J336" s="42">
        <f>+AVERAGE(TC!J345:J364)</f>
        <v>371.57070244999994</v>
      </c>
      <c r="K336" s="42">
        <f>+AVERAGE(TC!K345:K364)</f>
        <v>952.43316775000005</v>
      </c>
      <c r="L336" s="42">
        <f>+AVERAGE(TC!L345:L364)</f>
        <v>3985.6804998499988</v>
      </c>
      <c r="M336" s="42">
        <f>+AVERAGE(TC!M345:M364)</f>
        <v>212.80166395000001</v>
      </c>
    </row>
    <row r="337" spans="1:13" x14ac:dyDescent="0.3">
      <c r="A337" s="39" t="str">
        <f>TEXT(TC!A346,"dd/mm/yyyy")&amp;" al "&amp;TEXT(TC!A365,"dd/mm/yyyy")</f>
        <v>01/12/2023 al 20/12/2023</v>
      </c>
      <c r="B337" s="41">
        <f>+AVERAGE(TC!B346:B365)</f>
        <v>2644.9025699999997</v>
      </c>
      <c r="C337" s="41">
        <f>+AVERAGE(TC!C346:C365)</f>
        <v>949.92862874999992</v>
      </c>
      <c r="D337" s="41">
        <f>+AVERAGE(TC!D346:D365)</f>
        <v>2951.4705534500004</v>
      </c>
      <c r="E337" s="41">
        <f>+AVERAGE(TC!E346:E365)</f>
        <v>4.5778057999999993</v>
      </c>
      <c r="F337" s="41">
        <f>+AVERAGE(TC!F346:F365)</f>
        <v>4320.245731</v>
      </c>
      <c r="G337" s="41">
        <f>+AVERAGE(TC!G346:G365)</f>
        <v>5027.7520180500005</v>
      </c>
      <c r="H337" s="41">
        <f>+AVERAGE(TC!H346:H365)</f>
        <v>47.830759999999998</v>
      </c>
      <c r="I337" s="41">
        <f>+AVERAGE(TC!I346:I365)</f>
        <v>230.30500899999998</v>
      </c>
      <c r="J337" s="41">
        <f>+AVERAGE(TC!J346:J365)</f>
        <v>372.18145499999997</v>
      </c>
      <c r="K337" s="41">
        <f>+AVERAGE(TC!K346:K365)</f>
        <v>951.49814749999985</v>
      </c>
      <c r="L337" s="41">
        <f>+AVERAGE(TC!L346:L365)</f>
        <v>3982.9354997999994</v>
      </c>
      <c r="M337" s="41">
        <f>+AVERAGE(TC!M346:M365)</f>
        <v>213.04895645000002</v>
      </c>
    </row>
    <row r="338" spans="1:13" x14ac:dyDescent="0.3">
      <c r="A338" s="40" t="str">
        <f>TEXT(TC!A347,"dd/mm/yyyy")&amp;" al "&amp;TEXT(TC!A366,"dd/mm/yyyy")</f>
        <v>02/12/2023 al 21/12/2023</v>
      </c>
      <c r="B338" s="42">
        <f>+AVERAGE(TC!B347:B366)</f>
        <v>2644.6561325000002</v>
      </c>
      <c r="C338" s="42">
        <f>+AVERAGE(TC!C347:C366)</f>
        <v>949.1973774999999</v>
      </c>
      <c r="D338" s="42">
        <f>+AVERAGE(TC!D347:D366)</f>
        <v>2950.1714189000004</v>
      </c>
      <c r="E338" s="42">
        <f>+AVERAGE(TC!E347:E366)</f>
        <v>4.5677532999999988</v>
      </c>
      <c r="F338" s="42">
        <f>+AVERAGE(TC!F347:F366)</f>
        <v>4318.0580974999993</v>
      </c>
      <c r="G338" s="42">
        <f>+AVERAGE(TC!G347:G366)</f>
        <v>5022.0696939999998</v>
      </c>
      <c r="H338" s="42">
        <f>+AVERAGE(TC!H347:H366)</f>
        <v>47.773259449999998</v>
      </c>
      <c r="I338" s="42">
        <f>+AVERAGE(TC!I347:I366)</f>
        <v>230.18447750000001</v>
      </c>
      <c r="J338" s="42">
        <f>+AVERAGE(TC!J347:J366)</f>
        <v>372.51338244999994</v>
      </c>
      <c r="K338" s="42">
        <f>+AVERAGE(TC!K347:K366)</f>
        <v>950.70398074999991</v>
      </c>
      <c r="L338" s="42">
        <f>+AVERAGE(TC!L347:L366)</f>
        <v>3978.1014998000001</v>
      </c>
      <c r="M338" s="42">
        <f>+AVERAGE(TC!M347:M366)</f>
        <v>212.98663500000004</v>
      </c>
    </row>
    <row r="339" spans="1:13" x14ac:dyDescent="0.3">
      <c r="A339" s="39" t="str">
        <f>TEXT(TC!A348,"dd/mm/yyyy")&amp;" al "&amp;TEXT(TC!A367,"dd/mm/yyyy")</f>
        <v>03/12/2023 al 22/12/2023</v>
      </c>
      <c r="B339" s="41">
        <f>+AVERAGE(TC!B348:B367)</f>
        <v>2646.6469535500005</v>
      </c>
      <c r="C339" s="41">
        <f>+AVERAGE(TC!C348:C367)</f>
        <v>948.25297749999993</v>
      </c>
      <c r="D339" s="41">
        <f>+AVERAGE(TC!D348:D367)</f>
        <v>2951.4302064000003</v>
      </c>
      <c r="E339" s="41">
        <f>+AVERAGE(TC!E348:E367)</f>
        <v>4.5577082999999998</v>
      </c>
      <c r="F339" s="41">
        <f>+AVERAGE(TC!F348:F367)</f>
        <v>4319.3740774499993</v>
      </c>
      <c r="G339" s="41">
        <f>+AVERAGE(TC!G348:G367)</f>
        <v>5021.171871550001</v>
      </c>
      <c r="H339" s="41">
        <f>+AVERAGE(TC!H348:H367)</f>
        <v>47.75337545</v>
      </c>
      <c r="I339" s="41">
        <f>+AVERAGE(TC!I348:I367)</f>
        <v>230.27985399999997</v>
      </c>
      <c r="J339" s="41">
        <f>+AVERAGE(TC!J348:J367)</f>
        <v>373.23136299999993</v>
      </c>
      <c r="K339" s="41">
        <f>+AVERAGE(TC!K348:K367)</f>
        <v>949.69633749999991</v>
      </c>
      <c r="L339" s="41">
        <f>+AVERAGE(TC!L348:L367)</f>
        <v>3976.0954998000002</v>
      </c>
      <c r="M339" s="41">
        <f>+AVERAGE(TC!M348:M367)</f>
        <v>212.971947</v>
      </c>
    </row>
    <row r="340" spans="1:13" x14ac:dyDescent="0.3">
      <c r="A340" s="40" t="str">
        <f>TEXT(TC!A349,"dd/mm/yyyy")&amp;" al "&amp;TEXT(TC!A368,"dd/mm/yyyy")</f>
        <v>04/12/2023 al 23/12/2023</v>
      </c>
      <c r="B340" s="42">
        <f>+AVERAGE(TC!B349:B368)</f>
        <v>2647.6987535500002</v>
      </c>
      <c r="C340" s="42">
        <f>+AVERAGE(TC!C349:C368)</f>
        <v>947.40112199999999</v>
      </c>
      <c r="D340" s="42">
        <f>+AVERAGE(TC!D349:D368)</f>
        <v>2951.6488584000008</v>
      </c>
      <c r="E340" s="42">
        <f>+AVERAGE(TC!E349:E368)</f>
        <v>4.5461113000000006</v>
      </c>
      <c r="F340" s="42">
        <f>+AVERAGE(TC!F349:F368)</f>
        <v>4319.1703324499995</v>
      </c>
      <c r="G340" s="42">
        <f>+AVERAGE(TC!G349:G368)</f>
        <v>5018.5192410500003</v>
      </c>
      <c r="H340" s="42">
        <f>+AVERAGE(TC!H349:H368)</f>
        <v>47.716894949999997</v>
      </c>
      <c r="I340" s="42">
        <f>+AVERAGE(TC!I349:I368)</f>
        <v>230.29389850000001</v>
      </c>
      <c r="J340" s="42">
        <f>+AVERAGE(TC!J349:J368)</f>
        <v>373.81419054999992</v>
      </c>
      <c r="K340" s="42">
        <f>+AVERAGE(TC!K349:K368)</f>
        <v>948.8674699999998</v>
      </c>
      <c r="L340" s="42">
        <f>+AVERAGE(TC!L349:L368)</f>
        <v>3972.7094997500003</v>
      </c>
      <c r="M340" s="42">
        <f>+AVERAGE(TC!M349:M368)</f>
        <v>212.88265699999997</v>
      </c>
    </row>
    <row r="341" spans="1:13" x14ac:dyDescent="0.3">
      <c r="A341" s="39" t="str">
        <f>TEXT(TC!A350,"dd/mm/yyyy")&amp;" al "&amp;TEXT(TC!A369,"dd/mm/yyyy")</f>
        <v>05/12/2023 al 24/12/2023</v>
      </c>
      <c r="B341" s="41">
        <f>+AVERAGE(TC!B350:B369)</f>
        <v>2649.1588265</v>
      </c>
      <c r="C341" s="41">
        <f>+AVERAGE(TC!C350:C369)</f>
        <v>946.67944425000007</v>
      </c>
      <c r="D341" s="41">
        <f>+AVERAGE(TC!D350:D369)</f>
        <v>2952.0960604500006</v>
      </c>
      <c r="E341" s="41">
        <f>+AVERAGE(TC!E350:E369)</f>
        <v>4.5364457500000004</v>
      </c>
      <c r="F341" s="41">
        <f>+AVERAGE(TC!F350:F369)</f>
        <v>4319.3649025000004</v>
      </c>
      <c r="G341" s="41">
        <f>+AVERAGE(TC!G350:G369)</f>
        <v>5016.3147150500008</v>
      </c>
      <c r="H341" s="41">
        <f>+AVERAGE(TC!H350:H369)</f>
        <v>47.682349949999995</v>
      </c>
      <c r="I341" s="41">
        <f>+AVERAGE(TC!I350:I369)</f>
        <v>230.39201105000001</v>
      </c>
      <c r="J341" s="41">
        <f>+AVERAGE(TC!J350:J369)</f>
        <v>374.65254209999995</v>
      </c>
      <c r="K341" s="41">
        <f>+AVERAGE(TC!K350:K369)</f>
        <v>948.09797499999991</v>
      </c>
      <c r="L341" s="41">
        <f>+AVERAGE(TC!L350:L369)</f>
        <v>3969.3234997</v>
      </c>
      <c r="M341" s="41">
        <f>+AVERAGE(TC!M350:M369)</f>
        <v>212.89005454999997</v>
      </c>
    </row>
    <row r="342" spans="1:13" x14ac:dyDescent="0.3">
      <c r="A342" s="40" t="str">
        <f>TEXT(TC!A351,"dd/mm/yyyy")&amp;" al "&amp;TEXT(TC!A370,"dd/mm/yyyy")</f>
        <v>06/12/2023 al 25/12/2023</v>
      </c>
      <c r="B342" s="42">
        <f>+AVERAGE(TC!B351:B370)</f>
        <v>2651.1244969500003</v>
      </c>
      <c r="C342" s="42">
        <f>+AVERAGE(TC!C351:C370)</f>
        <v>946.00470275000009</v>
      </c>
      <c r="D342" s="42">
        <f>+AVERAGE(TC!D351:D370)</f>
        <v>2952.1802560000006</v>
      </c>
      <c r="E342" s="42">
        <f>+AVERAGE(TC!E351:E370)</f>
        <v>4.5293252500000012</v>
      </c>
      <c r="F342" s="42">
        <f>+AVERAGE(TC!F351:F370)</f>
        <v>4318.853129000001</v>
      </c>
      <c r="G342" s="42">
        <f>+AVERAGE(TC!G351:G370)</f>
        <v>5013.01343</v>
      </c>
      <c r="H342" s="42">
        <f>+AVERAGE(TC!H351:H370)</f>
        <v>47.6383285</v>
      </c>
      <c r="I342" s="42">
        <f>+AVERAGE(TC!I351:I370)</f>
        <v>230.48734055</v>
      </c>
      <c r="J342" s="42">
        <f>+AVERAGE(TC!J351:J370)</f>
        <v>375.49945364999996</v>
      </c>
      <c r="K342" s="42">
        <f>+AVERAGE(TC!K351:K370)</f>
        <v>947.43870475000006</v>
      </c>
      <c r="L342" s="42">
        <f>+AVERAGE(TC!L351:L370)</f>
        <v>3965.0994997000003</v>
      </c>
      <c r="M342" s="42">
        <f>+AVERAGE(TC!M351:M370)</f>
        <v>212.92926904999999</v>
      </c>
    </row>
    <row r="343" spans="1:13" x14ac:dyDescent="0.3">
      <c r="A343" s="39" t="str">
        <f>TEXT(TC!A352,"dd/mm/yyyy")&amp;" al "&amp;TEXT(TC!A371,"dd/mm/yyyy")</f>
        <v>07/12/2023 al 26/12/2023</v>
      </c>
      <c r="B343" s="41">
        <f>+AVERAGE(TC!B352:B371)</f>
        <v>2652.0222784000002</v>
      </c>
      <c r="C343" s="41">
        <f>+AVERAGE(TC!C352:C371)</f>
        <v>945.26979375000008</v>
      </c>
      <c r="D343" s="41">
        <f>+AVERAGE(TC!D352:D371)</f>
        <v>2952.1312840000001</v>
      </c>
      <c r="E343" s="41">
        <f>+AVERAGE(TC!E352:E371)</f>
        <v>4.5163502000000006</v>
      </c>
      <c r="F343" s="41">
        <f>+AVERAGE(TC!F352:F371)</f>
        <v>4317.6482774500009</v>
      </c>
      <c r="G343" s="41">
        <f>+AVERAGE(TC!G352:G371)</f>
        <v>5008.399586999999</v>
      </c>
      <c r="H343" s="41">
        <f>+AVERAGE(TC!H352:H371)</f>
        <v>47.577469450000002</v>
      </c>
      <c r="I343" s="41">
        <f>+AVERAGE(TC!I352:I371)</f>
        <v>230.36856705</v>
      </c>
      <c r="J343" s="41">
        <f>+AVERAGE(TC!J352:J371)</f>
        <v>376.31771364999992</v>
      </c>
      <c r="K343" s="41">
        <f>+AVERAGE(TC!K352:K371)</f>
        <v>946.76652200000012</v>
      </c>
      <c r="L343" s="41">
        <f>+AVERAGE(TC!L352:L371)</f>
        <v>3959.7104996499997</v>
      </c>
      <c r="M343" s="41">
        <f>+AVERAGE(TC!M352:M371)</f>
        <v>212.76040399999997</v>
      </c>
    </row>
    <row r="344" spans="1:13" x14ac:dyDescent="0.3">
      <c r="A344" s="40" t="str">
        <f>TEXT(TC!A353,"dd/mm/yyyy")&amp;" al "&amp;TEXT(TC!A372,"dd/mm/yyyy")</f>
        <v>08/12/2023 al 27/12/2023</v>
      </c>
      <c r="B344" s="42">
        <f>+AVERAGE(TC!B353:B372)</f>
        <v>2653.1241679499999</v>
      </c>
      <c r="C344" s="42">
        <f>+AVERAGE(TC!C353:C372)</f>
        <v>944.51339300000018</v>
      </c>
      <c r="D344" s="42">
        <f>+AVERAGE(TC!D353:D372)</f>
        <v>2952.04648395</v>
      </c>
      <c r="E344" s="42">
        <f>+AVERAGE(TC!E353:E372)</f>
        <v>4.5062752500000007</v>
      </c>
      <c r="F344" s="42">
        <f>+AVERAGE(TC!F353:F372)</f>
        <v>4317.4840289000003</v>
      </c>
      <c r="G344" s="42">
        <f>+AVERAGE(TC!G353:G372)</f>
        <v>5005.0874649999996</v>
      </c>
      <c r="H344" s="42">
        <f>+AVERAGE(TC!H353:H372)</f>
        <v>47.50698345</v>
      </c>
      <c r="I344" s="42">
        <f>+AVERAGE(TC!I353:I372)</f>
        <v>230.36368859999999</v>
      </c>
      <c r="J344" s="42">
        <f>+AVERAGE(TC!J353:J372)</f>
        <v>377.19776064999991</v>
      </c>
      <c r="K344" s="42">
        <f>+AVERAGE(TC!K353:K372)</f>
        <v>946.05164575000038</v>
      </c>
      <c r="L344" s="42">
        <f>+AVERAGE(TC!L353:L372)</f>
        <v>3953.8054996000005</v>
      </c>
      <c r="M344" s="42">
        <f>+AVERAGE(TC!M353:M372)</f>
        <v>212.71724399999999</v>
      </c>
    </row>
    <row r="345" spans="1:13" x14ac:dyDescent="0.3">
      <c r="A345" s="39" t="str">
        <f>TEXT(TC!A354,"dd/mm/yyyy")&amp;" al "&amp;TEXT(TC!A373,"dd/mm/yyyy")</f>
        <v>09/12/2023 al 28/12/2023</v>
      </c>
      <c r="B345" s="41">
        <f>+AVERAGE(TC!B354:B373)</f>
        <v>2653.3298325000001</v>
      </c>
      <c r="C345" s="41">
        <f>+AVERAGE(TC!C354:C373)</f>
        <v>943.65150525000024</v>
      </c>
      <c r="D345" s="41">
        <f>+AVERAGE(TC!D354:D373)</f>
        <v>2950.6497144499999</v>
      </c>
      <c r="E345" s="41">
        <f>+AVERAGE(TC!E354:E373)</f>
        <v>4.4937862000000006</v>
      </c>
      <c r="F345" s="41">
        <f>+AVERAGE(TC!F354:F373)</f>
        <v>4315.6869413500008</v>
      </c>
      <c r="G345" s="41">
        <f>+AVERAGE(TC!G354:G373)</f>
        <v>4999.7920364499996</v>
      </c>
      <c r="H345" s="41">
        <f>+AVERAGE(TC!H354:H373)</f>
        <v>47.420676450000002</v>
      </c>
      <c r="I345" s="41">
        <f>+AVERAGE(TC!I354:I373)</f>
        <v>230.23873104999998</v>
      </c>
      <c r="J345" s="41">
        <f>+AVERAGE(TC!J354:J373)</f>
        <v>377.78130364999993</v>
      </c>
      <c r="K345" s="41">
        <f>+AVERAGE(TC!K354:K373)</f>
        <v>945.20456100000024</v>
      </c>
      <c r="L345" s="41">
        <f>+AVERAGE(TC!L354:L373)</f>
        <v>3946.1204995500002</v>
      </c>
      <c r="M345" s="41">
        <f>+AVERAGE(TC!M354:M373)</f>
        <v>212.56880154999993</v>
      </c>
    </row>
    <row r="346" spans="1:13" x14ac:dyDescent="0.3">
      <c r="A346" s="40" t="str">
        <f>TEXT(TC!A355,"dd/mm/yyyy")&amp;" al "&amp;TEXT(TC!A374,"dd/mm/yyyy")</f>
        <v>10/12/2023 al 29/12/2023</v>
      </c>
      <c r="B346" s="42">
        <f>+AVERAGE(TC!B355:B374)</f>
        <v>2652.0476925000003</v>
      </c>
      <c r="C346" s="42">
        <f>+AVERAGE(TC!C355:C374)</f>
        <v>943.0697540000001</v>
      </c>
      <c r="D346" s="42">
        <f>+AVERAGE(TC!D355:D374)</f>
        <v>2948.39543645</v>
      </c>
      <c r="E346" s="42">
        <f>+AVERAGE(TC!E355:E374)</f>
        <v>4.4832141500000002</v>
      </c>
      <c r="F346" s="42">
        <f>+AVERAGE(TC!F355:F374)</f>
        <v>4311.4985433500005</v>
      </c>
      <c r="G346" s="42">
        <f>+AVERAGE(TC!G355:G374)</f>
        <v>4992.6229563999996</v>
      </c>
      <c r="H346" s="42">
        <f>+AVERAGE(TC!H355:H374)</f>
        <v>47.319582949999997</v>
      </c>
      <c r="I346" s="42">
        <f>+AVERAGE(TC!I355:I374)</f>
        <v>229.99945449999996</v>
      </c>
      <c r="J346" s="42">
        <f>+AVERAGE(TC!J355:J374)</f>
        <v>378.22525864999989</v>
      </c>
      <c r="K346" s="42">
        <f>+AVERAGE(TC!K355:K374)</f>
        <v>944.63808900000026</v>
      </c>
      <c r="L346" s="42">
        <f>+AVERAGE(TC!L355:L374)</f>
        <v>3937.2974995500008</v>
      </c>
      <c r="M346" s="42">
        <f>+AVERAGE(TC!M355:M374)</f>
        <v>212.45636154999997</v>
      </c>
    </row>
    <row r="347" spans="1:13" x14ac:dyDescent="0.3">
      <c r="A347" s="39" t="str">
        <f>TEXT(TC!A356,"dd/mm/yyyy")&amp;" al "&amp;TEXT(TC!A375,"dd/mm/yyyy")</f>
        <v>11/12/2023 al 30/12/2023</v>
      </c>
      <c r="B347" s="41">
        <f>+AVERAGE(TC!B356:B375)</f>
        <v>2650.7655525</v>
      </c>
      <c r="C347" s="41">
        <f>+AVERAGE(TC!C356:C375)</f>
        <v>942.56007675000001</v>
      </c>
      <c r="D347" s="41">
        <f>+AVERAGE(TC!D356:D375)</f>
        <v>2946.1411584500006</v>
      </c>
      <c r="E347" s="41">
        <f>+AVERAGE(TC!E356:E375)</f>
        <v>4.4726420999999998</v>
      </c>
      <c r="F347" s="41">
        <f>+AVERAGE(TC!F356:F375)</f>
        <v>4307.3101453500003</v>
      </c>
      <c r="G347" s="41">
        <f>+AVERAGE(TC!G356:G375)</f>
        <v>4985.4538763500004</v>
      </c>
      <c r="H347" s="41">
        <f>+AVERAGE(TC!H356:H375)</f>
        <v>47.218489450000007</v>
      </c>
      <c r="I347" s="41">
        <f>+AVERAGE(TC!I356:I375)</f>
        <v>229.76017794999999</v>
      </c>
      <c r="J347" s="41">
        <f>+AVERAGE(TC!J356:J375)</f>
        <v>378.6692136499999</v>
      </c>
      <c r="K347" s="41">
        <f>+AVERAGE(TC!K356:K375)</f>
        <v>944.14344650000021</v>
      </c>
      <c r="L347" s="41">
        <f>+AVERAGE(TC!L356:L375)</f>
        <v>3928.4744995500005</v>
      </c>
      <c r="M347" s="41">
        <f>+AVERAGE(TC!M356:M375)</f>
        <v>212.34392154999995</v>
      </c>
    </row>
    <row r="348" spans="1:13" x14ac:dyDescent="0.3">
      <c r="A348" s="40" t="str">
        <f>TEXT(TC!A357,"dd/mm/yyyy")&amp;" al "&amp;TEXT(TC!A376,"dd/mm/yyyy")</f>
        <v>12/12/2023 al 31/12/2023</v>
      </c>
      <c r="B348" s="42">
        <f>+AVERAGE(TC!B357:B376)</f>
        <v>2649.9332450000002</v>
      </c>
      <c r="C348" s="42">
        <f>+AVERAGE(TC!C357:C376)</f>
        <v>942.20379349999985</v>
      </c>
      <c r="D348" s="42">
        <f>+AVERAGE(TC!D357:D376)</f>
        <v>2943.6915844000005</v>
      </c>
      <c r="E348" s="42">
        <f>+AVERAGE(TC!E357:E376)</f>
        <v>4.464664599999999</v>
      </c>
      <c r="F348" s="42">
        <f>+AVERAGE(TC!F357:F376)</f>
        <v>4303.6015689000005</v>
      </c>
      <c r="G348" s="42">
        <f>+AVERAGE(TC!G357:G376)</f>
        <v>4978.1648408500014</v>
      </c>
      <c r="H348" s="42">
        <f>+AVERAGE(TC!H357:H376)</f>
        <v>47.11764740000001</v>
      </c>
      <c r="I348" s="42">
        <f>+AVERAGE(TC!I357:I376)</f>
        <v>229.58760394999996</v>
      </c>
      <c r="J348" s="42">
        <f>+AVERAGE(TC!J357:J376)</f>
        <v>379.27998564999996</v>
      </c>
      <c r="K348" s="42">
        <f>+AVERAGE(TC!K357:K376)</f>
        <v>943.79449575000001</v>
      </c>
      <c r="L348" s="42">
        <f>+AVERAGE(TC!L357:L376)</f>
        <v>3919.6514995500011</v>
      </c>
      <c r="M348" s="42">
        <f>+AVERAGE(TC!M357:M376)</f>
        <v>212.33814754999997</v>
      </c>
    </row>
    <row r="349" spans="1:13" x14ac:dyDescent="0.3">
      <c r="A349" s="39" t="str">
        <f>TEXT(TC!A358,"dd/mm/yyyy")&amp;" al "&amp;TEXT(TC!A377,"dd/mm/yyyy")</f>
        <v>13/12/2023 al 01/01/2024</v>
      </c>
      <c r="B349" s="41">
        <f>+AVERAGE(TC!B358:B377)</f>
        <v>2649.7060355500007</v>
      </c>
      <c r="C349" s="41">
        <f>+AVERAGE(TC!C358:C377)</f>
        <v>934.16667749999999</v>
      </c>
      <c r="D349" s="41">
        <f>+AVERAGE(TC!D358:D377)</f>
        <v>2942.23138595</v>
      </c>
      <c r="E349" s="41">
        <f>+AVERAGE(TC!E358:E377)</f>
        <v>4.4566121499999998</v>
      </c>
      <c r="F349" s="41">
        <f>+AVERAGE(TC!F358:F377)</f>
        <v>4300.0163269500017</v>
      </c>
      <c r="G349" s="41">
        <f>+AVERAGE(TC!G358:G377)</f>
        <v>4971.631526850002</v>
      </c>
      <c r="H349" s="41">
        <f>+AVERAGE(TC!H358:H377)</f>
        <v>47.026260900000011</v>
      </c>
      <c r="I349" s="41">
        <f>+AVERAGE(TC!I358:I377)</f>
        <v>229.37525099999999</v>
      </c>
      <c r="J349" s="41">
        <f>+AVERAGE(TC!J358:J377)</f>
        <v>379.96497764999992</v>
      </c>
      <c r="K349" s="41">
        <f>+AVERAGE(TC!K358:K377)</f>
        <v>947.82589949999988</v>
      </c>
      <c r="L349" s="41">
        <f>+AVERAGE(TC!L358:L377)</f>
        <v>3911.6289995500001</v>
      </c>
      <c r="M349" s="41">
        <f>+AVERAGE(TC!M358:M377)</f>
        <v>212.34282809999996</v>
      </c>
    </row>
    <row r="350" spans="1:13" x14ac:dyDescent="0.3">
      <c r="A350" s="40" t="str">
        <f>TEXT(TC!A359,"dd/mm/yyyy")&amp;" al "&amp;TEXT(TC!A378,"dd/mm/yyyy")</f>
        <v>14/12/2023 al 02/01/2024</v>
      </c>
      <c r="B350" s="42">
        <f>+AVERAGE(TC!B359:B378)</f>
        <v>2647.6640160500001</v>
      </c>
      <c r="C350" s="42">
        <f>+AVERAGE(TC!C359:C378)</f>
        <v>926.27363600000012</v>
      </c>
      <c r="D350" s="42">
        <f>+AVERAGE(TC!D359:D378)</f>
        <v>2938.75101395</v>
      </c>
      <c r="E350" s="42">
        <f>+AVERAGE(TC!E359:E378)</f>
        <v>4.4451036999999998</v>
      </c>
      <c r="F350" s="42">
        <f>+AVERAGE(TC!F359:F378)</f>
        <v>4293.7515770000009</v>
      </c>
      <c r="G350" s="42">
        <f>+AVERAGE(TC!G359:G378)</f>
        <v>4962.9500408500016</v>
      </c>
      <c r="H350" s="42">
        <f>+AVERAGE(TC!H359:H378)</f>
        <v>46.927457450000006</v>
      </c>
      <c r="I350" s="42">
        <f>+AVERAGE(TC!I359:I378)</f>
        <v>229.1300445</v>
      </c>
      <c r="J350" s="42">
        <f>+AVERAGE(TC!J359:J378)</f>
        <v>380.20567169999998</v>
      </c>
      <c r="K350" s="42">
        <f>+AVERAGE(TC!K359:K378)</f>
        <v>951.91618524999978</v>
      </c>
      <c r="L350" s="42">
        <f>+AVERAGE(TC!L359:L378)</f>
        <v>3903.1874995500002</v>
      </c>
      <c r="M350" s="42">
        <f>+AVERAGE(TC!M359:M378)</f>
        <v>212.15622359999998</v>
      </c>
    </row>
    <row r="351" spans="1:13" x14ac:dyDescent="0.3">
      <c r="A351" s="39" t="str">
        <f>TEXT(TC!A360,"dd/mm/yyyy")&amp;" al "&amp;TEXT(TC!A379,"dd/mm/yyyy")</f>
        <v>15/12/2023 al 03/01/2024</v>
      </c>
      <c r="B351" s="41">
        <f>+AVERAGE(TC!B360:B379)</f>
        <v>2644.4463140500002</v>
      </c>
      <c r="C351" s="41">
        <f>+AVERAGE(TC!C360:C379)</f>
        <v>918.83390799999995</v>
      </c>
      <c r="D351" s="41">
        <f>+AVERAGE(TC!D360:D379)</f>
        <v>2935.65214345</v>
      </c>
      <c r="E351" s="41">
        <f>+AVERAGE(TC!E360:E379)</f>
        <v>4.4350411999999997</v>
      </c>
      <c r="F351" s="41">
        <f>+AVERAGE(TC!F360:F379)</f>
        <v>4286.3064235000002</v>
      </c>
      <c r="G351" s="41">
        <f>+AVERAGE(TC!G360:G379)</f>
        <v>4953.769388900002</v>
      </c>
      <c r="H351" s="41">
        <f>+AVERAGE(TC!H360:H379)</f>
        <v>46.866379000000009</v>
      </c>
      <c r="I351" s="41">
        <f>+AVERAGE(TC!I360:I379)</f>
        <v>228.98431204999991</v>
      </c>
      <c r="J351" s="41">
        <f>+AVERAGE(TC!J360:J379)</f>
        <v>379.87426875</v>
      </c>
      <c r="K351" s="41">
        <f>+AVERAGE(TC!K360:K379)</f>
        <v>952.21780684210512</v>
      </c>
      <c r="L351" s="41">
        <f>+AVERAGE(TC!L360:L379)</f>
        <v>3897.9924996</v>
      </c>
      <c r="M351" s="41">
        <f>+AVERAGE(TC!M360:M379)</f>
        <v>211.60302215000002</v>
      </c>
    </row>
    <row r="352" spans="1:13" x14ac:dyDescent="0.3">
      <c r="A352" s="40" t="str">
        <f>TEXT(TC!A361,"dd/mm/yyyy")&amp;" al "&amp;TEXT(TC!A380,"dd/mm/yyyy")</f>
        <v>16/12/2023 al 04/01/2024</v>
      </c>
      <c r="B352" s="42">
        <f>+AVERAGE(TC!B361:B380)</f>
        <v>2642.853480100001</v>
      </c>
      <c r="C352" s="42">
        <f>+AVERAGE(TC!C361:C380)</f>
        <v>911.28169724999987</v>
      </c>
      <c r="D352" s="42">
        <f>+AVERAGE(TC!D361:D380)</f>
        <v>2934.2893235000001</v>
      </c>
      <c r="E352" s="42">
        <f>+AVERAGE(TC!E361:E380)</f>
        <v>4.4286537500000005</v>
      </c>
      <c r="F352" s="42">
        <f>+AVERAGE(TC!F361:F380)</f>
        <v>4284.8363845000003</v>
      </c>
      <c r="G352" s="42">
        <f>+AVERAGE(TC!G361:G380)</f>
        <v>4951.1384259000015</v>
      </c>
      <c r="H352" s="42">
        <f>+AVERAGE(TC!H361:H380)</f>
        <v>46.834958000000007</v>
      </c>
      <c r="I352" s="42">
        <f>+AVERAGE(TC!I361:I380)</f>
        <v>228.96446859999992</v>
      </c>
      <c r="J352" s="42">
        <f>+AVERAGE(TC!J361:J380)</f>
        <v>379.97994775000001</v>
      </c>
      <c r="K352" s="42">
        <f>+AVERAGE(TC!K361:K380)</f>
        <v>957.55516394736844</v>
      </c>
      <c r="L352" s="42">
        <f>+AVERAGE(TC!L361:L380)</f>
        <v>3895.9284996000001</v>
      </c>
      <c r="M352" s="42">
        <f>+AVERAGE(TC!M361:M380)</f>
        <v>211.26012514999996</v>
      </c>
    </row>
    <row r="353" spans="1:13" x14ac:dyDescent="0.3">
      <c r="A353" s="39" t="str">
        <f>TEXT(TC!A362,"dd/mm/yyyy")&amp;" al "&amp;TEXT(TC!A381,"dd/mm/yyyy")</f>
        <v>17/12/2023 al 05/01/2024</v>
      </c>
      <c r="B353" s="41">
        <f>+AVERAGE(TC!B362:B381)</f>
        <v>2642.1497646000003</v>
      </c>
      <c r="C353" s="41">
        <f>+AVERAGE(TC!C362:C381)</f>
        <v>903.88145574999999</v>
      </c>
      <c r="D353" s="41">
        <f>+AVERAGE(TC!D362:D381)</f>
        <v>2933.72401455</v>
      </c>
      <c r="E353" s="41">
        <f>+AVERAGE(TC!E362:E381)</f>
        <v>4.4221982999999998</v>
      </c>
      <c r="F353" s="41">
        <f>+AVERAGE(TC!F362:F381)</f>
        <v>4284.4842945499995</v>
      </c>
      <c r="G353" s="41">
        <f>+AVERAGE(TC!G362:G381)</f>
        <v>4950.3203839500002</v>
      </c>
      <c r="H353" s="41">
        <f>+AVERAGE(TC!H362:H381)</f>
        <v>46.812685050000013</v>
      </c>
      <c r="I353" s="41">
        <f>+AVERAGE(TC!I362:I381)</f>
        <v>229.0898976</v>
      </c>
      <c r="J353" s="41">
        <f>+AVERAGE(TC!J362:J381)</f>
        <v>380.26713729999994</v>
      </c>
      <c r="K353" s="41">
        <f>+AVERAGE(TC!K362:K381)</f>
        <v>962.98738500000002</v>
      </c>
      <c r="L353" s="41">
        <f>+AVERAGE(TC!L362:L381)</f>
        <v>3894.4724996000004</v>
      </c>
      <c r="M353" s="41">
        <f>+AVERAGE(TC!M362:M381)</f>
        <v>211.00177619999999</v>
      </c>
    </row>
    <row r="354" spans="1:13" x14ac:dyDescent="0.3">
      <c r="A354" s="40" t="str">
        <f>TEXT(TC!A363,"dd/mm/yyyy")&amp;" al "&amp;TEXT(TC!A382,"dd/mm/yyyy")</f>
        <v>18/12/2023 al 06/01/2024</v>
      </c>
      <c r="B354" s="42">
        <f>+AVERAGE(TC!B363:B382)</f>
        <v>2640.9506531000006</v>
      </c>
      <c r="C354" s="42">
        <f>+AVERAGE(TC!C363:C382)</f>
        <v>896.64727725000012</v>
      </c>
      <c r="D354" s="42">
        <f>+AVERAGE(TC!D363:D382)</f>
        <v>2932.6066526000004</v>
      </c>
      <c r="E354" s="42">
        <f>+AVERAGE(TC!E363:E382)</f>
        <v>4.4149173500000014</v>
      </c>
      <c r="F354" s="42">
        <f>+AVERAGE(TC!F363:F382)</f>
        <v>4283.3247360999985</v>
      </c>
      <c r="G354" s="42">
        <f>+AVERAGE(TC!G363:G382)</f>
        <v>4948.5644325000012</v>
      </c>
      <c r="H354" s="42">
        <f>+AVERAGE(TC!H363:H382)</f>
        <v>46.781568100000001</v>
      </c>
      <c r="I354" s="42">
        <f>+AVERAGE(TC!I363:I382)</f>
        <v>229.17175559999995</v>
      </c>
      <c r="J354" s="42">
        <f>+AVERAGE(TC!J363:J382)</f>
        <v>380.48250085000001</v>
      </c>
      <c r="K354" s="42">
        <f>+AVERAGE(TC!K363:K382)</f>
        <v>968.55301868421066</v>
      </c>
      <c r="L354" s="42">
        <f>+AVERAGE(TC!L363:L382)</f>
        <v>3892.2809996000005</v>
      </c>
      <c r="M354" s="42">
        <f>+AVERAGE(TC!M363:M382)</f>
        <v>210.70393475</v>
      </c>
    </row>
    <row r="355" spans="1:13" x14ac:dyDescent="0.3">
      <c r="A355" s="39" t="str">
        <f>TEXT(TC!A364,"dd/mm/yyyy")&amp;" al "&amp;TEXT(TC!A383,"dd/mm/yyyy")</f>
        <v>19/12/2023 al 07/01/2024</v>
      </c>
      <c r="B355" s="41">
        <f>+AVERAGE(TC!B364:B383)</f>
        <v>2640.3054881000003</v>
      </c>
      <c r="C355" s="41">
        <f>+AVERAGE(TC!C364:C383)</f>
        <v>889.6540442500002</v>
      </c>
      <c r="D355" s="41">
        <f>+AVERAGE(TC!D364:D383)</f>
        <v>2931.7819756500003</v>
      </c>
      <c r="E355" s="41">
        <f>+AVERAGE(TC!E364:E383)</f>
        <v>4.4078959000000006</v>
      </c>
      <c r="F355" s="41">
        <f>+AVERAGE(TC!F364:F383)</f>
        <v>4282.1750691500001</v>
      </c>
      <c r="G355" s="41">
        <f>+AVERAGE(TC!G364:G383)</f>
        <v>4947.9262660500008</v>
      </c>
      <c r="H355" s="41">
        <f>+AVERAGE(TC!H364:H383)</f>
        <v>46.752280599999999</v>
      </c>
      <c r="I355" s="41">
        <f>+AVERAGE(TC!I364:I383)</f>
        <v>229.29064764999998</v>
      </c>
      <c r="J355" s="41">
        <f>+AVERAGE(TC!J364:J383)</f>
        <v>380.57641435000005</v>
      </c>
      <c r="K355" s="41">
        <f>+AVERAGE(TC!K364:K383)</f>
        <v>974.2910405263159</v>
      </c>
      <c r="L355" s="41">
        <f>+AVERAGE(TC!L364:L383)</f>
        <v>3890.0894995999997</v>
      </c>
      <c r="M355" s="41">
        <f>+AVERAGE(TC!M364:M383)</f>
        <v>210.59162175</v>
      </c>
    </row>
    <row r="356" spans="1:13" x14ac:dyDescent="0.3">
      <c r="A356" s="40" t="str">
        <f>TEXT(TC!A365,"dd/mm/yyyy")&amp;" al "&amp;TEXT(TC!A384,"dd/mm/yyyy")</f>
        <v>20/12/2023 al 08/01/2024</v>
      </c>
      <c r="B356" s="42">
        <f>+AVERAGE(TC!B365:B384)</f>
        <v>2638.6232741000008</v>
      </c>
      <c r="C356" s="42">
        <f>+AVERAGE(TC!C365:C384)</f>
        <v>882.82106099999999</v>
      </c>
      <c r="D356" s="42">
        <f>+AVERAGE(TC!D365:D384)</f>
        <v>2930.6721887000003</v>
      </c>
      <c r="E356" s="42">
        <f>+AVERAGE(TC!E365:E384)</f>
        <v>4.3954224499999999</v>
      </c>
      <c r="F356" s="42">
        <f>+AVERAGE(TC!F365:F384)</f>
        <v>4280.8016262000001</v>
      </c>
      <c r="G356" s="42">
        <f>+AVERAGE(TC!G365:G384)</f>
        <v>4946.8990156000009</v>
      </c>
      <c r="H356" s="42">
        <f>+AVERAGE(TC!H365:H384)</f>
        <v>46.74180715</v>
      </c>
      <c r="I356" s="42">
        <f>+AVERAGE(TC!I365:I384)</f>
        <v>229.40537019999994</v>
      </c>
      <c r="J356" s="42">
        <f>+AVERAGE(TC!J365:J384)</f>
        <v>380.3089918500001</v>
      </c>
      <c r="K356" s="42">
        <f>+AVERAGE(TC!K365:K384)</f>
        <v>980.25468789473678</v>
      </c>
      <c r="L356" s="42">
        <f>+AVERAGE(TC!L365:L384)</f>
        <v>3889.1064996</v>
      </c>
      <c r="M356" s="42">
        <f>+AVERAGE(TC!M365:M384)</f>
        <v>210.37698474999996</v>
      </c>
    </row>
    <row r="357" spans="1:13" x14ac:dyDescent="0.3">
      <c r="A357" s="39" t="str">
        <f>TEXT(TC!A366,"dd/mm/yyyy")&amp;" al "&amp;TEXT(TC!A385,"dd/mm/yyyy")</f>
        <v>21/12/2023 al 09/01/2024</v>
      </c>
      <c r="B357" s="41">
        <f>+AVERAGE(TC!B366:B385)</f>
        <v>2636.4766371500004</v>
      </c>
      <c r="C357" s="41">
        <f>+AVERAGE(TC!C366:C385)</f>
        <v>876.0111042499999</v>
      </c>
      <c r="D357" s="41">
        <f>+AVERAGE(TC!D366:D385)</f>
        <v>2929.3026592000001</v>
      </c>
      <c r="E357" s="41">
        <f>+AVERAGE(TC!E366:E385)</f>
        <v>4.3827739999999995</v>
      </c>
      <c r="F357" s="41">
        <f>+AVERAGE(TC!F366:F385)</f>
        <v>4279.0112897500003</v>
      </c>
      <c r="G357" s="41">
        <f>+AVERAGE(TC!G366:G385)</f>
        <v>4946.7998721000004</v>
      </c>
      <c r="H357" s="41">
        <f>+AVERAGE(TC!H366:H385)</f>
        <v>46.735857150000001</v>
      </c>
      <c r="I357" s="41">
        <f>+AVERAGE(TC!I366:I385)</f>
        <v>229.44214674999998</v>
      </c>
      <c r="J357" s="41">
        <f>+AVERAGE(TC!J366:J385)</f>
        <v>380.08700635000008</v>
      </c>
      <c r="K357" s="41">
        <f>+AVERAGE(TC!K366:K385)</f>
        <v>986.27463684210534</v>
      </c>
      <c r="L357" s="41">
        <f>+AVERAGE(TC!L366:L385)</f>
        <v>3888.4644996499992</v>
      </c>
      <c r="M357" s="41">
        <f>+AVERAGE(TC!M366:M385)</f>
        <v>210.0994858</v>
      </c>
    </row>
    <row r="358" spans="1:13" x14ac:dyDescent="0.3">
      <c r="A358" s="40" t="str">
        <f>TEXT(TC!A367,"dd/mm/yyyy")&amp;" al "&amp;TEXT(TC!A386,"dd/mm/yyyy")</f>
        <v>22/12/2023 al 10/01/2024</v>
      </c>
      <c r="B358" s="42">
        <f>+AVERAGE(TC!B367:B386)</f>
        <v>2634.2271826500005</v>
      </c>
      <c r="C358" s="42">
        <f>+AVERAGE(TC!C367:C386)</f>
        <v>869.09265899999991</v>
      </c>
      <c r="D358" s="42">
        <f>+AVERAGE(TC!D367:D386)</f>
        <v>2927.9770872500003</v>
      </c>
      <c r="E358" s="42">
        <f>+AVERAGE(TC!E367:E386)</f>
        <v>4.371687549999999</v>
      </c>
      <c r="F358" s="42">
        <f>+AVERAGE(TC!F367:F386)</f>
        <v>4277.7768703000011</v>
      </c>
      <c r="G358" s="42">
        <f>+AVERAGE(TC!G367:G386)</f>
        <v>4947.5011086499999</v>
      </c>
      <c r="H358" s="42">
        <f>+AVERAGE(TC!H367:H386)</f>
        <v>46.734032700000007</v>
      </c>
      <c r="I358" s="42">
        <f>+AVERAGE(TC!I367:I386)</f>
        <v>229.44166724999997</v>
      </c>
      <c r="J358" s="42">
        <f>+AVERAGE(TC!J367:J386)</f>
        <v>379.89528790000014</v>
      </c>
      <c r="K358" s="42">
        <f>+AVERAGE(TC!K367:K386)</f>
        <v>992.48073157894737</v>
      </c>
      <c r="L358" s="42">
        <f>+AVERAGE(TC!L367:L386)</f>
        <v>3887.7439996999992</v>
      </c>
      <c r="M358" s="42">
        <f>+AVERAGE(TC!M367:M386)</f>
        <v>209.86273679999999</v>
      </c>
    </row>
    <row r="359" spans="1:13" x14ac:dyDescent="0.3">
      <c r="A359" s="39" t="str">
        <f>TEXT(TC!A368,"dd/mm/yyyy")&amp;" al "&amp;TEXT(TC!A387,"dd/mm/yyyy")</f>
        <v>23/12/2023 al 11/01/2024</v>
      </c>
      <c r="B359" s="41">
        <f>+AVERAGE(TC!B368:B387)</f>
        <v>2631.5000971500003</v>
      </c>
      <c r="C359" s="41">
        <f>+AVERAGE(TC!C368:C387)</f>
        <v>862.54232049999996</v>
      </c>
      <c r="D359" s="41">
        <f>+AVERAGE(TC!D368:D387)</f>
        <v>2926.3096562500004</v>
      </c>
      <c r="E359" s="41">
        <f>+AVERAGE(TC!E368:E387)</f>
        <v>4.3672695999999993</v>
      </c>
      <c r="F359" s="41">
        <f>+AVERAGE(TC!F368:F387)</f>
        <v>4276.6595718500002</v>
      </c>
      <c r="G359" s="41">
        <f>+AVERAGE(TC!G368:G387)</f>
        <v>4947.6358096500007</v>
      </c>
      <c r="H359" s="41">
        <f>+AVERAGE(TC!H368:H387)</f>
        <v>46.739411699999998</v>
      </c>
      <c r="I359" s="41">
        <f>+AVERAGE(TC!I368:I387)</f>
        <v>229.44985524999998</v>
      </c>
      <c r="J359" s="41">
        <f>+AVERAGE(TC!J368:J387)</f>
        <v>379.67156240000003</v>
      </c>
      <c r="K359" s="41">
        <f>+AVERAGE(TC!K368:K387)</f>
        <v>999.15384078947341</v>
      </c>
      <c r="L359" s="41">
        <f>+AVERAGE(TC!L368:L387)</f>
        <v>3887.9119997000003</v>
      </c>
      <c r="M359" s="41">
        <f>+AVERAGE(TC!M368:M387)</f>
        <v>209.77363330000003</v>
      </c>
    </row>
    <row r="360" spans="1:13" x14ac:dyDescent="0.3">
      <c r="A360" s="40" t="str">
        <f>TEXT(TC!A369,"dd/mm/yyyy")&amp;" al "&amp;TEXT(TC!A388,"dd/mm/yyyy")</f>
        <v>24/12/2023 al 12/01/2024</v>
      </c>
      <c r="B360" s="42">
        <f>+AVERAGE(TC!B369:B388)</f>
        <v>2629.9255207000001</v>
      </c>
      <c r="C360" s="42">
        <f>+AVERAGE(TC!C369:C388)</f>
        <v>855.9103644999999</v>
      </c>
      <c r="D360" s="42">
        <f>+AVERAGE(TC!D369:D388)</f>
        <v>2925.5342997500002</v>
      </c>
      <c r="E360" s="42">
        <f>+AVERAGE(TC!E369:E388)</f>
        <v>4.3635611499999998</v>
      </c>
      <c r="F360" s="42">
        <f>+AVERAGE(TC!F369:F388)</f>
        <v>4276.5267688499998</v>
      </c>
      <c r="G360" s="42">
        <f>+AVERAGE(TC!G369:G388)</f>
        <v>4949.4428457000004</v>
      </c>
      <c r="H360" s="42">
        <f>+AVERAGE(TC!H369:H388)</f>
        <v>46.754530199999998</v>
      </c>
      <c r="I360" s="42">
        <f>+AVERAGE(TC!I369:I388)</f>
        <v>229.57569325</v>
      </c>
      <c r="J360" s="42">
        <f>+AVERAGE(TC!J369:J388)</f>
        <v>379.64185740000005</v>
      </c>
      <c r="K360" s="42">
        <f>+AVERAGE(TC!K369:K388)</f>
        <v>1005.605987105263</v>
      </c>
      <c r="L360" s="42">
        <f>+AVERAGE(TC!L369:L388)</f>
        <v>3888.62999975</v>
      </c>
      <c r="M360" s="42">
        <f>+AVERAGE(TC!M369:M388)</f>
        <v>209.76850130000003</v>
      </c>
    </row>
    <row r="361" spans="1:13" x14ac:dyDescent="0.3">
      <c r="A361" s="39" t="str">
        <f>TEXT(TC!A370,"dd/mm/yyyy")&amp;" al "&amp;TEXT(TC!A389,"dd/mm/yyyy")</f>
        <v>25/12/2023 al 13/01/2024</v>
      </c>
      <c r="B361" s="41">
        <f>+AVERAGE(TC!B370:B389)</f>
        <v>2627.3992802499997</v>
      </c>
      <c r="C361" s="41">
        <f>+AVERAGE(TC!C370:C389)</f>
        <v>848.58457750000002</v>
      </c>
      <c r="D361" s="41">
        <f>+AVERAGE(TC!D370:D389)</f>
        <v>2923.6977997500003</v>
      </c>
      <c r="E361" s="41">
        <f>+AVERAGE(TC!E370:E389)</f>
        <v>4.3582877</v>
      </c>
      <c r="F361" s="41">
        <f>+AVERAGE(TC!F370:F389)</f>
        <v>4274.8363163499989</v>
      </c>
      <c r="G361" s="41">
        <f>+AVERAGE(TC!G370:G389)</f>
        <v>4949.4371107499992</v>
      </c>
      <c r="H361" s="41">
        <f>+AVERAGE(TC!H370:H389)</f>
        <v>46.752517699999999</v>
      </c>
      <c r="I361" s="41">
        <f>+AVERAGE(TC!I370:I389)</f>
        <v>229.61720874999997</v>
      </c>
      <c r="J361" s="41">
        <f>+AVERAGE(TC!J370:J389)</f>
        <v>379.47375590000001</v>
      </c>
      <c r="K361" s="41">
        <f>+AVERAGE(TC!K370:K389)</f>
        <v>1011.1879742105264</v>
      </c>
      <c r="L361" s="41">
        <f>+AVERAGE(TC!L370:L389)</f>
        <v>3887.9274998000001</v>
      </c>
      <c r="M361" s="41">
        <f>+AVERAGE(TC!M370:M389)</f>
        <v>209.6868953</v>
      </c>
    </row>
    <row r="362" spans="1:13" x14ac:dyDescent="0.3">
      <c r="A362" s="40" t="str">
        <f>TEXT(TC!A371,"dd/mm/yyyy")&amp;" al "&amp;TEXT(TC!A390,"dd/mm/yyyy")</f>
        <v>26/12/2023 al 14/01/2024</v>
      </c>
      <c r="B362" s="42">
        <f>+AVERAGE(TC!B371:B390)</f>
        <v>2624.8730397999998</v>
      </c>
      <c r="C362" s="42">
        <f>+AVERAGE(TC!C371:C390)</f>
        <v>841.30932925000002</v>
      </c>
      <c r="D362" s="42">
        <f>+AVERAGE(TC!D371:D390)</f>
        <v>2921.8612997499995</v>
      </c>
      <c r="E362" s="42">
        <f>+AVERAGE(TC!E371:E390)</f>
        <v>4.3530142500000002</v>
      </c>
      <c r="F362" s="42">
        <f>+AVERAGE(TC!F371:F390)</f>
        <v>4273.1458638499998</v>
      </c>
      <c r="G362" s="42">
        <f>+AVERAGE(TC!G371:G390)</f>
        <v>4949.4313757999998</v>
      </c>
      <c r="H362" s="42">
        <f>+AVERAGE(TC!H371:H390)</f>
        <v>46.750505200000006</v>
      </c>
      <c r="I362" s="42">
        <f>+AVERAGE(TC!I371:I390)</f>
        <v>229.65872424999998</v>
      </c>
      <c r="J362" s="42">
        <f>+AVERAGE(TC!J371:J390)</f>
        <v>379.30565439999998</v>
      </c>
      <c r="K362" s="42">
        <f>+AVERAGE(TC!K371:K390)</f>
        <v>1016.8228984210529</v>
      </c>
      <c r="L362" s="42">
        <f>+AVERAGE(TC!L371:L390)</f>
        <v>3887.2249998500001</v>
      </c>
      <c r="M362" s="42">
        <f>+AVERAGE(TC!M371:M390)</f>
        <v>209.60528930000001</v>
      </c>
    </row>
    <row r="363" spans="1:13" x14ac:dyDescent="0.3">
      <c r="A363" s="39" t="str">
        <f>TEXT(TC!A372,"dd/mm/yyyy")&amp;" al "&amp;TEXT(TC!A391,"dd/mm/yyyy")</f>
        <v>27/12/2023 al 15/01/2024</v>
      </c>
      <c r="B363" s="41">
        <f>+AVERAGE(TC!B372:B391)</f>
        <v>2621.5663123499994</v>
      </c>
      <c r="C363" s="41">
        <f>+AVERAGE(TC!C372:C391)</f>
        <v>834.39671075000001</v>
      </c>
      <c r="D363" s="41">
        <f>+AVERAGE(TC!D372:D391)</f>
        <v>2918.78393525</v>
      </c>
      <c r="E363" s="41">
        <f>+AVERAGE(TC!E372:E391)</f>
        <v>4.3482818000000005</v>
      </c>
      <c r="F363" s="41">
        <f>+AVERAGE(TC!F372:F391)</f>
        <v>4270.8887278999991</v>
      </c>
      <c r="G363" s="41">
        <f>+AVERAGE(TC!G372:G391)</f>
        <v>4949.0655357999995</v>
      </c>
      <c r="H363" s="41">
        <f>+AVERAGE(TC!H372:H391)</f>
        <v>46.750688750000002</v>
      </c>
      <c r="I363" s="41">
        <f>+AVERAGE(TC!I372:I391)</f>
        <v>229.67481029999999</v>
      </c>
      <c r="J363" s="41">
        <f>+AVERAGE(TC!J372:J391)</f>
        <v>378.95299994999993</v>
      </c>
      <c r="K363" s="41">
        <f>+AVERAGE(TC!K372:K391)</f>
        <v>1022.7275010526319</v>
      </c>
      <c r="L363" s="41">
        <f>+AVERAGE(TC!L372:L391)</f>
        <v>3886.5224999000006</v>
      </c>
      <c r="M363" s="41">
        <f>+AVERAGE(TC!M372:M391)</f>
        <v>209.53963685000002</v>
      </c>
    </row>
    <row r="364" spans="1:13" x14ac:dyDescent="0.3">
      <c r="A364" s="40" t="str">
        <f>TEXT(TC!A373,"dd/mm/yyyy")&amp;" al "&amp;TEXT(TC!A392,"dd/mm/yyyy")</f>
        <v>28/12/2023 al 16/01/2024</v>
      </c>
      <c r="B364" s="42">
        <f>+AVERAGE(TC!B373:B392)</f>
        <v>2617.6951083499998</v>
      </c>
      <c r="C364" s="42">
        <f>+AVERAGE(TC!C373:C392)</f>
        <v>827.2491842500001</v>
      </c>
      <c r="D364" s="42">
        <f>+AVERAGE(TC!D373:D392)</f>
        <v>2916.9094848</v>
      </c>
      <c r="E364" s="42">
        <f>+AVERAGE(TC!E373:E392)</f>
        <v>4.3394433000000001</v>
      </c>
      <c r="F364" s="42">
        <f>+AVERAGE(TC!F373:F392)</f>
        <v>4268.093264449999</v>
      </c>
      <c r="G364" s="42">
        <f>+AVERAGE(TC!G373:G392)</f>
        <v>4948.3750142999997</v>
      </c>
      <c r="H364" s="42">
        <f>+AVERAGE(TC!H373:H392)</f>
        <v>46.776460300000011</v>
      </c>
      <c r="I364" s="42">
        <f>+AVERAGE(TC!I373:I392)</f>
        <v>229.59999230000003</v>
      </c>
      <c r="J364" s="42">
        <f>+AVERAGE(TC!J373:J392)</f>
        <v>378.3813219999999</v>
      </c>
      <c r="K364" s="42">
        <f>+AVERAGE(TC!K373:K392)</f>
        <v>1028.5457184210527</v>
      </c>
      <c r="L364" s="42">
        <f>+AVERAGE(TC!L373:L392)</f>
        <v>3888.0189999500008</v>
      </c>
      <c r="M364" s="42">
        <f>+AVERAGE(TC!M373:M392)</f>
        <v>209.27003385000003</v>
      </c>
    </row>
    <row r="365" spans="1:13" x14ac:dyDescent="0.3">
      <c r="A365" s="39" t="str">
        <f>TEXT(TC!A374,"dd/mm/yyyy")&amp;" al "&amp;TEXT(TC!A393,"dd/mm/yyyy")</f>
        <v>29/12/2023 al 17/01/2024</v>
      </c>
      <c r="B365" s="41">
        <f>+AVERAGE(TC!B374:B393)</f>
        <v>2614.5068218499996</v>
      </c>
      <c r="C365" s="41">
        <f>+AVERAGE(TC!C374:C393)</f>
        <v>820.50222750000012</v>
      </c>
      <c r="D365" s="41">
        <f>+AVERAGE(TC!D374:D393)</f>
        <v>2916.8866998499993</v>
      </c>
      <c r="E365" s="41">
        <f>+AVERAGE(TC!E374:E393)</f>
        <v>4.3362058499999998</v>
      </c>
      <c r="F365" s="41">
        <f>+AVERAGE(TC!F374:F393)</f>
        <v>4268.3818374999992</v>
      </c>
      <c r="G365" s="41">
        <f>+AVERAGE(TC!G374:G393)</f>
        <v>4952.3101443499991</v>
      </c>
      <c r="H365" s="41">
        <f>+AVERAGE(TC!H374:H393)</f>
        <v>46.835263350000005</v>
      </c>
      <c r="I365" s="41">
        <f>+AVERAGE(TC!I374:I393)</f>
        <v>229.56794135000001</v>
      </c>
      <c r="J365" s="41">
        <f>+AVERAGE(TC!J374:J393)</f>
        <v>378.10759249999995</v>
      </c>
      <c r="K365" s="41">
        <f>+AVERAGE(TC!K374:K393)</f>
        <v>1034.8844236842106</v>
      </c>
      <c r="L365" s="41">
        <f>+AVERAGE(TC!L374:L393)</f>
        <v>3892.8210000000008</v>
      </c>
      <c r="M365" s="41">
        <f>+AVERAGE(TC!M374:M393)</f>
        <v>209.14588685000004</v>
      </c>
    </row>
    <row r="366" spans="1:13" x14ac:dyDescent="0.3">
      <c r="A366" s="40" t="str">
        <f>TEXT(TC!A375,"dd/mm/yyyy")&amp;" al "&amp;TEXT(TC!A394,"dd/mm/yyyy")</f>
        <v>30/12/2023 al 18/01/2024</v>
      </c>
      <c r="B366" s="42">
        <f>+AVERAGE(TC!B375:B394)</f>
        <v>2614.2183173999993</v>
      </c>
      <c r="C366" s="42">
        <f>+AVERAGE(TC!C375:C394)</f>
        <v>813.51461925000012</v>
      </c>
      <c r="D366" s="42">
        <f>+AVERAGE(TC!D375:D394)</f>
        <v>2918.7974153999994</v>
      </c>
      <c r="E366" s="42">
        <f>+AVERAGE(TC!E375:E394)</f>
        <v>4.3329848999999996</v>
      </c>
      <c r="F366" s="42">
        <f>+AVERAGE(TC!F375:F394)</f>
        <v>4272.6556069999988</v>
      </c>
      <c r="G366" s="42">
        <f>+AVERAGE(TC!G375:G394)</f>
        <v>4960.2001973999995</v>
      </c>
      <c r="H366" s="42">
        <f>+AVERAGE(TC!H375:H394)</f>
        <v>46.926514400000009</v>
      </c>
      <c r="I366" s="42">
        <f>+AVERAGE(TC!I375:I394)</f>
        <v>229.82439540000001</v>
      </c>
      <c r="J366" s="42">
        <f>+AVERAGE(TC!J375:J394)</f>
        <v>378.12258049999991</v>
      </c>
      <c r="K366" s="42">
        <f>+AVERAGE(TC!K375:K394)</f>
        <v>1041.0250565789474</v>
      </c>
      <c r="L366" s="42">
        <f>+AVERAGE(TC!L375:L394)</f>
        <v>3900.1934999999999</v>
      </c>
      <c r="M366" s="42">
        <f>+AVERAGE(TC!M375:M394)</f>
        <v>209.16408040000002</v>
      </c>
    </row>
    <row r="367" spans="1:13" x14ac:dyDescent="0.3">
      <c r="A367" s="39" t="str">
        <f>TEXT(TC!A376,"dd/mm/yyyy")&amp;" al "&amp;TEXT(TC!A395,"dd/mm/yyyy")</f>
        <v>31/12/2023 al 19/01/2024</v>
      </c>
      <c r="B367" s="41">
        <f>+AVERAGE(TC!B376:B395)</f>
        <v>2613.5305554499996</v>
      </c>
      <c r="C367" s="41">
        <f>+AVERAGE(TC!C376:C395)</f>
        <v>806.18090325000014</v>
      </c>
      <c r="D367" s="41">
        <f>+AVERAGE(TC!D376:D395)</f>
        <v>2920.1756659499997</v>
      </c>
      <c r="E367" s="41">
        <f>+AVERAGE(TC!E376:E395)</f>
        <v>4.3303789499999992</v>
      </c>
      <c r="F367" s="41">
        <f>+AVERAGE(TC!F376:F395)</f>
        <v>4275.9433444999986</v>
      </c>
      <c r="G367" s="41">
        <f>+AVERAGE(TC!G376:G395)</f>
        <v>4966.3717564499984</v>
      </c>
      <c r="H367" s="41">
        <f>+AVERAGE(TC!H376:H395)</f>
        <v>47.001523450000008</v>
      </c>
      <c r="I367" s="41">
        <f>+AVERAGE(TC!I376:I395)</f>
        <v>230.04292045000003</v>
      </c>
      <c r="J367" s="41">
        <f>+AVERAGE(TC!J376:J395)</f>
        <v>378.04483349999987</v>
      </c>
      <c r="K367" s="41">
        <f>+AVERAGE(TC!K376:K395)</f>
        <v>1046.7040192105262</v>
      </c>
      <c r="L367" s="41">
        <f>+AVERAGE(TC!L376:L395)</f>
        <v>3906.0854999999997</v>
      </c>
      <c r="M367" s="41">
        <f>+AVERAGE(TC!M376:M395)</f>
        <v>209.06664995</v>
      </c>
    </row>
    <row r="368" spans="1:13" x14ac:dyDescent="0.3">
      <c r="A368" s="40" t="str">
        <f>TEXT(TC!A377,"dd/mm/yyyy")&amp;" al "&amp;TEXT(TC!A396,"dd/mm/yyyy")</f>
        <v>01/01/2024 al 20/01/2024</v>
      </c>
      <c r="B368" s="42">
        <f>+AVERAGE(TC!B377:B396)</f>
        <v>2612.0691144999996</v>
      </c>
      <c r="C368" s="42">
        <f>+AVERAGE(TC!C377:C396)</f>
        <v>798.72144850000006</v>
      </c>
      <c r="D368" s="42">
        <f>+AVERAGE(TC!D377:D396)</f>
        <v>2920.6812514999992</v>
      </c>
      <c r="E368" s="42">
        <f>+AVERAGE(TC!E377:E396)</f>
        <v>4.3264830000000005</v>
      </c>
      <c r="F368" s="42">
        <f>+AVERAGE(TC!F377:F396)</f>
        <v>4277.9523294999999</v>
      </c>
      <c r="G368" s="42">
        <f>+AVERAGE(TC!G377:G396)</f>
        <v>4971.0534154999996</v>
      </c>
      <c r="H368" s="42">
        <f>+AVERAGE(TC!H377:H396)</f>
        <v>47.062387000000008</v>
      </c>
      <c r="I368" s="42">
        <f>+AVERAGE(TC!I377:I396)</f>
        <v>230.19283250000004</v>
      </c>
      <c r="J368" s="42">
        <f>+AVERAGE(TC!J377:J396)</f>
        <v>377.85531199999991</v>
      </c>
      <c r="K368" s="42">
        <f>+AVERAGE(TC!K377:K396)</f>
        <v>1052.1785910526316</v>
      </c>
      <c r="L368" s="42">
        <f>+AVERAGE(TC!L377:L396)</f>
        <v>3910.8024999999993</v>
      </c>
      <c r="M368" s="42">
        <f>+AVERAGE(TC!M377:M396)</f>
        <v>208.90747049999996</v>
      </c>
    </row>
    <row r="369" spans="1:13" x14ac:dyDescent="0.3">
      <c r="A369" s="39" t="str">
        <f>TEXT(TC!A378,"dd/mm/yyyy")&amp;" al "&amp;TEXT(TC!A397,"dd/mm/yyyy")</f>
        <v>02/01/2024 al 21/01/2024</v>
      </c>
      <c r="B369" s="41">
        <f>+AVERAGE(TC!B378:B397)</f>
        <v>2610.6076734999997</v>
      </c>
      <c r="C369" s="41">
        <f>+AVERAGE(TC!C378:C397)</f>
        <v>798.88519199999996</v>
      </c>
      <c r="D369" s="41">
        <f>+AVERAGE(TC!D378:D397)</f>
        <v>2921.1868370000002</v>
      </c>
      <c r="E369" s="41">
        <f>+AVERAGE(TC!E378:E397)</f>
        <v>4.3225870000000004</v>
      </c>
      <c r="F369" s="41">
        <f>+AVERAGE(TC!F378:F397)</f>
        <v>4279.9613145000003</v>
      </c>
      <c r="G369" s="41">
        <f>+AVERAGE(TC!G378:G397)</f>
        <v>4975.7350744999994</v>
      </c>
      <c r="H369" s="41">
        <f>+AVERAGE(TC!H378:H397)</f>
        <v>47.123250500000005</v>
      </c>
      <c r="I369" s="41">
        <f>+AVERAGE(TC!I378:I397)</f>
        <v>230.34274450000004</v>
      </c>
      <c r="J369" s="41">
        <f>+AVERAGE(TC!J378:J397)</f>
        <v>377.6657904999999</v>
      </c>
      <c r="K369" s="41">
        <f>+AVERAGE(TC!K378:K397)</f>
        <v>1052.9394052631578</v>
      </c>
      <c r="L369" s="41">
        <f>+AVERAGE(TC!L378:L397)</f>
        <v>3915.5194999999994</v>
      </c>
      <c r="M369" s="41">
        <f>+AVERAGE(TC!M378:M397)</f>
        <v>208.74829099999997</v>
      </c>
    </row>
    <row r="370" spans="1:13" x14ac:dyDescent="0.3">
      <c r="A370" s="40" t="str">
        <f>TEXT(TC!A379,"dd/mm/yyyy")&amp;" al "&amp;TEXT(TC!A398,"dd/mm/yyyy")</f>
        <v>03/01/2024 al 22/01/2024</v>
      </c>
      <c r="B370" s="42">
        <f>+AVERAGE(TC!B379:B398)</f>
        <v>2610.3049970000002</v>
      </c>
      <c r="C370" s="42">
        <f>+AVERAGE(TC!C379:C398)</f>
        <v>799.19389950000004</v>
      </c>
      <c r="D370" s="42">
        <f>+AVERAGE(TC!D379:D398)</f>
        <v>2923.2858285000002</v>
      </c>
      <c r="E370" s="42">
        <f>+AVERAGE(TC!E379:E398)</f>
        <v>4.3220254999999996</v>
      </c>
      <c r="F370" s="42">
        <f>+AVERAGE(TC!F379:F398)</f>
        <v>4283.9876105000003</v>
      </c>
      <c r="G370" s="42">
        <f>+AVERAGE(TC!G379:G398)</f>
        <v>4983.5209634999992</v>
      </c>
      <c r="H370" s="42">
        <f>+AVERAGE(TC!H379:H398)</f>
        <v>47.187008500000005</v>
      </c>
      <c r="I370" s="42">
        <f>+AVERAGE(TC!I379:I398)</f>
        <v>230.56403799999998</v>
      </c>
      <c r="J370" s="42">
        <f>+AVERAGE(TC!J379:J398)</f>
        <v>377.80189749999994</v>
      </c>
      <c r="K370" s="42">
        <f>+AVERAGE(TC!K379:K398)</f>
        <v>1053.8248221052629</v>
      </c>
      <c r="L370" s="42">
        <f>+AVERAGE(TC!L379:L398)</f>
        <v>3920.2365</v>
      </c>
      <c r="M370" s="42">
        <f>+AVERAGE(TC!M379:M398)</f>
        <v>208.66776049999999</v>
      </c>
    </row>
    <row r="371" spans="1:13" x14ac:dyDescent="0.3">
      <c r="A371" s="39" t="str">
        <f>TEXT(TC!A380,"dd/mm/yyyy")&amp;" al "&amp;TEXT(TC!A399,"dd/mm/yyyy")</f>
        <v>04/01/2024 al 23/01/2024</v>
      </c>
      <c r="B371" s="41">
        <f>+AVERAGE(TC!B380:B399)</f>
        <v>2607.6969170000002</v>
      </c>
      <c r="C371" s="41">
        <f>+AVERAGE(TC!C380:C399)</f>
        <v>798.82254425000008</v>
      </c>
      <c r="D371" s="41">
        <f>+AVERAGE(TC!D380:D399)</f>
        <v>2922.2004755000003</v>
      </c>
      <c r="E371" s="41">
        <f>+AVERAGE(TC!E380:E399)</f>
        <v>4.3151954999999997</v>
      </c>
      <c r="F371" s="41">
        <f>+AVERAGE(TC!F380:F399)</f>
        <v>4283.0510380000005</v>
      </c>
      <c r="G371" s="41">
        <f>+AVERAGE(TC!G380:G399)</f>
        <v>4984.8090954999998</v>
      </c>
      <c r="H371" s="41">
        <f>+AVERAGE(TC!H380:H399)</f>
        <v>47.195911000000009</v>
      </c>
      <c r="I371" s="41">
        <f>+AVERAGE(TC!I380:I399)</f>
        <v>230.38146750000001</v>
      </c>
      <c r="J371" s="41">
        <f>+AVERAGE(TC!J380:J399)</f>
        <v>377.55187100000001</v>
      </c>
      <c r="K371" s="41">
        <f>+AVERAGE(TC!K380:K399)</f>
        <v>1053.3187847499998</v>
      </c>
      <c r="L371" s="41">
        <f>+AVERAGE(TC!L380:L399)</f>
        <v>3920.6844999999994</v>
      </c>
      <c r="M371" s="41">
        <f>+AVERAGE(TC!M380:M399)</f>
        <v>208.54991949999999</v>
      </c>
    </row>
    <row r="372" spans="1:13" x14ac:dyDescent="0.3">
      <c r="A372" s="40" t="str">
        <f>TEXT(TC!A381,"dd/mm/yyyy")&amp;" al "&amp;TEXT(TC!A400,"dd/mm/yyyy")</f>
        <v>05/01/2024 al 24/01/2024</v>
      </c>
      <c r="B372" s="42">
        <f>+AVERAGE(TC!B381:B400)</f>
        <v>2606.2538294999999</v>
      </c>
      <c r="C372" s="42">
        <f>+AVERAGE(TC!C381:C400)</f>
        <v>798.62144699999999</v>
      </c>
      <c r="D372" s="42">
        <f>+AVERAGE(TC!D381:D400)</f>
        <v>2921.5026985</v>
      </c>
      <c r="E372" s="42">
        <f>+AVERAGE(TC!E381:E400)</f>
        <v>4.3109104999999994</v>
      </c>
      <c r="F372" s="42">
        <f>+AVERAGE(TC!F381:F400)</f>
        <v>4283.0853360000001</v>
      </c>
      <c r="G372" s="42">
        <f>+AVERAGE(TC!G381:G400)</f>
        <v>4987.1721219999999</v>
      </c>
      <c r="H372" s="42">
        <f>+AVERAGE(TC!H381:H400)</f>
        <v>47.210710500000012</v>
      </c>
      <c r="I372" s="42">
        <f>+AVERAGE(TC!I381:I400)</f>
        <v>230.36282250000005</v>
      </c>
      <c r="J372" s="42">
        <f>+AVERAGE(TC!J381:J400)</f>
        <v>377.38486550000005</v>
      </c>
      <c r="K372" s="42">
        <f>+AVERAGE(TC!K381:K400)</f>
        <v>1053.2989119999997</v>
      </c>
      <c r="L372" s="42">
        <f>+AVERAGE(TC!L381:L400)</f>
        <v>3921.6854999999996</v>
      </c>
      <c r="M372" s="42">
        <f>+AVERAGE(TC!M381:M400)</f>
        <v>208.51637749999995</v>
      </c>
    </row>
    <row r="373" spans="1:13" x14ac:dyDescent="0.3">
      <c r="A373" s="39" t="str">
        <f>TEXT(TC!A382,"dd/mm/yyyy")&amp;" al "&amp;TEXT(TC!A401,"dd/mm/yyyy")</f>
        <v>06/01/2024 al 25/01/2024</v>
      </c>
      <c r="B373" s="41">
        <f>+AVERAGE(TC!B382:B401)</f>
        <v>2603.3055629999999</v>
      </c>
      <c r="C373" s="41">
        <f>+AVERAGE(TC!C382:C401)</f>
        <v>798.64168100000006</v>
      </c>
      <c r="D373" s="41">
        <f>+AVERAGE(TC!D382:D401)</f>
        <v>2919.6394955000005</v>
      </c>
      <c r="E373" s="41">
        <f>+AVERAGE(TC!E382:E401)</f>
        <v>4.3061664999999998</v>
      </c>
      <c r="F373" s="41">
        <f>+AVERAGE(TC!F382:F401)</f>
        <v>4280.3039745000005</v>
      </c>
      <c r="G373" s="41">
        <f>+AVERAGE(TC!G382:G401)</f>
        <v>4986.3074455000005</v>
      </c>
      <c r="H373" s="41">
        <f>+AVERAGE(TC!H382:H401)</f>
        <v>47.213450000000002</v>
      </c>
      <c r="I373" s="41">
        <f>+AVERAGE(TC!I382:I401)</f>
        <v>230.12197299999997</v>
      </c>
      <c r="J373" s="41">
        <f>+AVERAGE(TC!J382:J401)</f>
        <v>376.98375150000004</v>
      </c>
      <c r="K373" s="41">
        <f>+AVERAGE(TC!K382:K401)</f>
        <v>1053.05701325</v>
      </c>
      <c r="L373" s="41">
        <f>+AVERAGE(TC!L382:L401)</f>
        <v>3921.8009999999995</v>
      </c>
      <c r="M373" s="41">
        <f>+AVERAGE(TC!M382:M401)</f>
        <v>208.37730949999997</v>
      </c>
    </row>
    <row r="374" spans="1:13" x14ac:dyDescent="0.3">
      <c r="A374" s="40" t="str">
        <f>TEXT(TC!A383,"dd/mm/yyyy")&amp;" al "&amp;TEXT(TC!A402,"dd/mm/yyyy")</f>
        <v>07/01/2024 al 26/01/2024</v>
      </c>
      <c r="B374" s="42">
        <f>+AVERAGE(TC!B383:B402)</f>
        <v>2601.1287270000003</v>
      </c>
      <c r="C374" s="42">
        <f>+AVERAGE(TC!C383:C402)</f>
        <v>798.80956524999999</v>
      </c>
      <c r="D374" s="42">
        <f>+AVERAGE(TC!D383:D402)</f>
        <v>2919.0301224999998</v>
      </c>
      <c r="E374" s="42">
        <f>+AVERAGE(TC!E383:E402)</f>
        <v>4.3005269999999998</v>
      </c>
      <c r="F374" s="42">
        <f>+AVERAGE(TC!F383:F402)</f>
        <v>4279.1223545000003</v>
      </c>
      <c r="G374" s="42">
        <f>+AVERAGE(TC!G383:G402)</f>
        <v>4986.9847819999995</v>
      </c>
      <c r="H374" s="42">
        <f>+AVERAGE(TC!H383:H402)</f>
        <v>47.226843999999993</v>
      </c>
      <c r="I374" s="42">
        <f>+AVERAGE(TC!I383:I402)</f>
        <v>229.98821950000001</v>
      </c>
      <c r="J374" s="42">
        <f>+AVERAGE(TC!J383:J402)</f>
        <v>376.78102000000001</v>
      </c>
      <c r="K374" s="42">
        <f>+AVERAGE(TC!K383:K402)</f>
        <v>1053.0032639999999</v>
      </c>
      <c r="L374" s="42">
        <f>+AVERAGE(TC!L383:L402)</f>
        <v>3922.8024999999993</v>
      </c>
      <c r="M374" s="42">
        <f>+AVERAGE(TC!M383:M402)</f>
        <v>208.35928849999999</v>
      </c>
    </row>
    <row r="375" spans="1:13" x14ac:dyDescent="0.3">
      <c r="A375" s="39" t="str">
        <f>TEXT(TC!A384,"dd/mm/yyyy")&amp;" al "&amp;TEXT(TC!A403,"dd/mm/yyyy")</f>
        <v>08/01/2024 al 27/01/2024</v>
      </c>
      <c r="B375" s="41">
        <f>+AVERAGE(TC!B384:B403)</f>
        <v>2598.6981570000003</v>
      </c>
      <c r="C375" s="41">
        <f>+AVERAGE(TC!C384:C403)</f>
        <v>798.89924374999987</v>
      </c>
      <c r="D375" s="41">
        <f>+AVERAGE(TC!D384:D403)</f>
        <v>2918.1344405</v>
      </c>
      <c r="E375" s="41">
        <f>+AVERAGE(TC!E384:E403)</f>
        <v>4.2944684999999998</v>
      </c>
      <c r="F375" s="41">
        <f>+AVERAGE(TC!F384:F403)</f>
        <v>4277.5225279999995</v>
      </c>
      <c r="G375" s="41">
        <f>+AVERAGE(TC!G384:G403)</f>
        <v>4987.1723404999993</v>
      </c>
      <c r="H375" s="41">
        <f>+AVERAGE(TC!H384:H403)</f>
        <v>47.235605999999997</v>
      </c>
      <c r="I375" s="41">
        <f>+AVERAGE(TC!I384:I403)</f>
        <v>229.83203650000002</v>
      </c>
      <c r="J375" s="41">
        <f>+AVERAGE(TC!J384:J403)</f>
        <v>376.54127900000003</v>
      </c>
      <c r="K375" s="41">
        <f>+AVERAGE(TC!K384:K403)</f>
        <v>1052.8471482499999</v>
      </c>
      <c r="L375" s="41">
        <f>+AVERAGE(TC!L384:L403)</f>
        <v>3923.4189999999994</v>
      </c>
      <c r="M375" s="41">
        <f>+AVERAGE(TC!M384:M403)</f>
        <v>208.32073550000001</v>
      </c>
    </row>
    <row r="376" spans="1:13" x14ac:dyDescent="0.3">
      <c r="A376" s="40" t="str">
        <f>TEXT(TC!A385,"dd/mm/yyyy")&amp;" al "&amp;TEXT(TC!A404,"dd/mm/yyyy")</f>
        <v>09/01/2024 al 28/01/2024</v>
      </c>
      <c r="B376" s="42">
        <f>+AVERAGE(TC!B385:B404)</f>
        <v>2596.7371390000008</v>
      </c>
      <c r="C376" s="42">
        <f>+AVERAGE(TC!C385:C404)</f>
        <v>798.98892224999986</v>
      </c>
      <c r="D376" s="42">
        <f>+AVERAGE(TC!D385:D404)</f>
        <v>2917.7932774999999</v>
      </c>
      <c r="E376" s="42">
        <f>+AVERAGE(TC!E385:E404)</f>
        <v>4.2915780000000012</v>
      </c>
      <c r="F376" s="42">
        <f>+AVERAGE(TC!F385:F404)</f>
        <v>4276.0596544999999</v>
      </c>
      <c r="G376" s="42">
        <f>+AVERAGE(TC!G385:G404)</f>
        <v>4987.3892459999988</v>
      </c>
      <c r="H376" s="42">
        <f>+AVERAGE(TC!H385:H404)</f>
        <v>47.243589499999999</v>
      </c>
      <c r="I376" s="42">
        <f>+AVERAGE(TC!I385:I404)</f>
        <v>229.6163305</v>
      </c>
      <c r="J376" s="42">
        <f>+AVERAGE(TC!J385:J404)</f>
        <v>376.52038350000004</v>
      </c>
      <c r="K376" s="42">
        <f>+AVERAGE(TC!K385:K404)</f>
        <v>1052.6910324999999</v>
      </c>
      <c r="L376" s="42">
        <f>+AVERAGE(TC!L385:L404)</f>
        <v>3924.0354999999995</v>
      </c>
      <c r="M376" s="42">
        <f>+AVERAGE(TC!M385:M404)</f>
        <v>208.27337550000001</v>
      </c>
    </row>
    <row r="377" spans="1:13" x14ac:dyDescent="0.3">
      <c r="A377" s="39" t="str">
        <f>TEXT(TC!A386,"dd/mm/yyyy")&amp;" al "&amp;TEXT(TC!A405,"dd/mm/yyyy")</f>
        <v>10/01/2024 al 29/01/2024</v>
      </c>
      <c r="B377" s="41">
        <f>+AVERAGE(TC!B386:B405)</f>
        <v>2595.3534010000003</v>
      </c>
      <c r="C377" s="41">
        <f>+AVERAGE(TC!C386:C405)</f>
        <v>798.93033574999981</v>
      </c>
      <c r="D377" s="41">
        <f>+AVERAGE(TC!D386:D405)</f>
        <v>2917.7089894999999</v>
      </c>
      <c r="E377" s="41">
        <f>+AVERAGE(TC!E386:E405)</f>
        <v>4.2893640000000008</v>
      </c>
      <c r="F377" s="41">
        <f>+AVERAGE(TC!F386:F405)</f>
        <v>4274.3874065</v>
      </c>
      <c r="G377" s="41">
        <f>+AVERAGE(TC!G386:G405)</f>
        <v>4987.671977</v>
      </c>
      <c r="H377" s="41">
        <f>+AVERAGE(TC!H386:H405)</f>
        <v>47.250296999999996</v>
      </c>
      <c r="I377" s="41">
        <f>+AVERAGE(TC!I386:I405)</f>
        <v>229.4576505</v>
      </c>
      <c r="J377" s="41">
        <f>+AVERAGE(TC!J386:J405)</f>
        <v>376.42657600000001</v>
      </c>
      <c r="K377" s="41">
        <f>+AVERAGE(TC!K386:K405)</f>
        <v>1051.9704074999997</v>
      </c>
      <c r="L377" s="41">
        <f>+AVERAGE(TC!L386:L405)</f>
        <v>3924.6519999999996</v>
      </c>
      <c r="M377" s="41">
        <f>+AVERAGE(TC!M386:M405)</f>
        <v>208.22546000000003</v>
      </c>
    </row>
    <row r="378" spans="1:13" x14ac:dyDescent="0.3">
      <c r="A378" s="40" t="str">
        <f>TEXT(TC!A387,"dd/mm/yyyy")&amp;" al "&amp;TEXT(TC!A406,"dd/mm/yyyy")</f>
        <v>11/01/2024 al 30/01/2024</v>
      </c>
      <c r="B378" s="42">
        <f>+AVERAGE(TC!B387:B406)</f>
        <v>2592.5714875000003</v>
      </c>
      <c r="C378" s="42">
        <f>+AVERAGE(TC!C387:C406)</f>
        <v>798.54073124999991</v>
      </c>
      <c r="D378" s="42">
        <f>+AVERAGE(TC!D387:D406)</f>
        <v>2916.6175445000003</v>
      </c>
      <c r="E378" s="42">
        <f>+AVERAGE(TC!E387:E406)</f>
        <v>4.2847570000000008</v>
      </c>
      <c r="F378" s="42">
        <f>+AVERAGE(TC!F387:F406)</f>
        <v>4270.9869774999997</v>
      </c>
      <c r="G378" s="42">
        <f>+AVERAGE(TC!G387:G406)</f>
        <v>4985.332377499999</v>
      </c>
      <c r="H378" s="42">
        <f>+AVERAGE(TC!H387:H406)</f>
        <v>47.238908499999994</v>
      </c>
      <c r="I378" s="42">
        <f>+AVERAGE(TC!I387:I406)</f>
        <v>229.27330000000001</v>
      </c>
      <c r="J378" s="42">
        <f>+AVERAGE(TC!J387:J406)</f>
        <v>376.11359150000004</v>
      </c>
      <c r="K378" s="42">
        <f>+AVERAGE(TC!K387:K406)</f>
        <v>1050.4232072499999</v>
      </c>
      <c r="L378" s="42">
        <f>+AVERAGE(TC!L387:L406)</f>
        <v>3923.8919999999989</v>
      </c>
      <c r="M378" s="42">
        <f>+AVERAGE(TC!M387:M406)</f>
        <v>208.07790950000003</v>
      </c>
    </row>
    <row r="379" spans="1:13" x14ac:dyDescent="0.3">
      <c r="A379" s="39" t="str">
        <f>TEXT(TC!A388,"dd/mm/yyyy")&amp;" al "&amp;TEXT(TC!A407,"dd/mm/yyyy")</f>
        <v>12/01/2024 al 31/01/2024</v>
      </c>
      <c r="B379" s="41">
        <f>+AVERAGE(TC!B388:B407)</f>
        <v>2590.8977290000007</v>
      </c>
      <c r="C379" s="41">
        <f>+AVERAGE(TC!C388:C407)</f>
        <v>797.73212099999978</v>
      </c>
      <c r="D379" s="41">
        <f>+AVERAGE(TC!D388:D407)</f>
        <v>2916.5983210000004</v>
      </c>
      <c r="E379" s="41">
        <f>+AVERAGE(TC!E388:E407)</f>
        <v>4.2780399999999998</v>
      </c>
      <c r="F379" s="41">
        <f>+AVERAGE(TC!F388:F407)</f>
        <v>4268.2003370000002</v>
      </c>
      <c r="G379" s="41">
        <f>+AVERAGE(TC!G388:G407)</f>
        <v>4984.4525954999981</v>
      </c>
      <c r="H379" s="41">
        <f>+AVERAGE(TC!H388:H407)</f>
        <v>47.226033000000001</v>
      </c>
      <c r="I379" s="41">
        <f>+AVERAGE(TC!I388:I407)</f>
        <v>229.0736575</v>
      </c>
      <c r="J379" s="41">
        <f>+AVERAGE(TC!J388:J407)</f>
        <v>375.79981850000001</v>
      </c>
      <c r="K379" s="41">
        <f>+AVERAGE(TC!K388:K407)</f>
        <v>1048.63185275</v>
      </c>
      <c r="L379" s="41">
        <f>+AVERAGE(TC!L388:L407)</f>
        <v>3922.8524999999995</v>
      </c>
      <c r="M379" s="41">
        <f>+AVERAGE(TC!M388:M407)</f>
        <v>208.06250650000001</v>
      </c>
    </row>
    <row r="380" spans="1:13" x14ac:dyDescent="0.3">
      <c r="A380" s="40" t="str">
        <f>TEXT(TC!A389,"dd/mm/yyyy")&amp;" al "&amp;TEXT(TC!A408,"dd/mm/yyyy")</f>
        <v>13/01/2024 al 01/02/2024</v>
      </c>
      <c r="B380" s="42">
        <f>+AVERAGE(TC!B389:B408)</f>
        <v>2587.4158670000006</v>
      </c>
      <c r="C380" s="42">
        <f>+AVERAGE(TC!C389:C408)</f>
        <v>796.98601124999982</v>
      </c>
      <c r="D380" s="42">
        <f>+AVERAGE(TC!D389:D408)</f>
        <v>2915.7724284999999</v>
      </c>
      <c r="E380" s="42">
        <f>+AVERAGE(TC!E389:E408)</f>
        <v>4.2715275000000004</v>
      </c>
      <c r="F380" s="42">
        <f>+AVERAGE(TC!F389:F408)</f>
        <v>4264.7477720000006</v>
      </c>
      <c r="G380" s="42">
        <f>+AVERAGE(TC!G389:G408)</f>
        <v>4982.0175464999984</v>
      </c>
      <c r="H380" s="42">
        <f>+AVERAGE(TC!H389:H408)</f>
        <v>47.215833500000002</v>
      </c>
      <c r="I380" s="42">
        <f>+AVERAGE(TC!I389:I408)</f>
        <v>228.84675750000002</v>
      </c>
      <c r="J380" s="42">
        <f>+AVERAGE(TC!J389:J408)</f>
        <v>375.36297999999999</v>
      </c>
      <c r="K380" s="42">
        <f>+AVERAGE(TC!K389:K408)</f>
        <v>1046.9997362499998</v>
      </c>
      <c r="L380" s="42">
        <f>+AVERAGE(TC!L389:L408)</f>
        <v>3922.1409999999996</v>
      </c>
      <c r="M380" s="42">
        <f>+AVERAGE(TC!M389:M408)</f>
        <v>208.00862100000001</v>
      </c>
    </row>
    <row r="381" spans="1:13" x14ac:dyDescent="0.3">
      <c r="A381" s="39" t="str">
        <f>TEXT(TC!A390,"dd/mm/yyyy")&amp;" al "&amp;TEXT(TC!A409,"dd/mm/yyyy")</f>
        <v>14/01/2024 al 02/02/2024</v>
      </c>
      <c r="B381" s="41">
        <f>+AVERAGE(TC!B390:B409)</f>
        <v>2583.4929750000006</v>
      </c>
      <c r="C381" s="41">
        <f>+AVERAGE(TC!C390:C409)</f>
        <v>796.41061299999978</v>
      </c>
      <c r="D381" s="41">
        <f>+AVERAGE(TC!D390:D409)</f>
        <v>2914.5992215000001</v>
      </c>
      <c r="E381" s="41">
        <f>+AVERAGE(TC!E390:E409)</f>
        <v>4.2619579999999999</v>
      </c>
      <c r="F381" s="41">
        <f>+AVERAGE(TC!F390:F409)</f>
        <v>4260.8924509999997</v>
      </c>
      <c r="G381" s="41">
        <f>+AVERAGE(TC!G390:G409)</f>
        <v>4979.2084939999995</v>
      </c>
      <c r="H381" s="41">
        <f>+AVERAGE(TC!H390:H409)</f>
        <v>47.208257500000002</v>
      </c>
      <c r="I381" s="41">
        <f>+AVERAGE(TC!I390:I409)</f>
        <v>228.61282850000003</v>
      </c>
      <c r="J381" s="41">
        <f>+AVERAGE(TC!J390:J409)</f>
        <v>374.680612</v>
      </c>
      <c r="K381" s="41">
        <f>+AVERAGE(TC!K390:K409)</f>
        <v>1045.3828497499999</v>
      </c>
      <c r="L381" s="41">
        <f>+AVERAGE(TC!L390:L409)</f>
        <v>3921.5245000000004</v>
      </c>
      <c r="M381" s="41">
        <f>+AVERAGE(TC!M390:M409)</f>
        <v>207.79541749999999</v>
      </c>
    </row>
    <row r="382" spans="1:13" x14ac:dyDescent="0.3">
      <c r="A382" s="40" t="str">
        <f>TEXT(TC!A391,"dd/mm/yyyy")&amp;" al "&amp;TEXT(TC!A410,"dd/mm/yyyy")</f>
        <v>15/01/2024 al 03/02/2024</v>
      </c>
      <c r="B382" s="42">
        <f>+AVERAGE(TC!B391:B410)</f>
        <v>2580.8432435000004</v>
      </c>
      <c r="C382" s="42">
        <f>+AVERAGE(TC!C391:C410)</f>
        <v>796.23098349999987</v>
      </c>
      <c r="D382" s="42">
        <f>+AVERAGE(TC!D391:D410)</f>
        <v>2914.8777895000003</v>
      </c>
      <c r="E382" s="42">
        <f>+AVERAGE(TC!E391:E410)</f>
        <v>4.2544509999999995</v>
      </c>
      <c r="F382" s="42">
        <f>+AVERAGE(TC!F391:F410)</f>
        <v>4259.1467604999998</v>
      </c>
      <c r="G382" s="42">
        <f>+AVERAGE(TC!G391:G410)</f>
        <v>4978.8714514999992</v>
      </c>
      <c r="H382" s="42">
        <f>+AVERAGE(TC!H391:H410)</f>
        <v>47.224232500000006</v>
      </c>
      <c r="I382" s="42">
        <f>+AVERAGE(TC!I391:I410)</f>
        <v>228.49285000000003</v>
      </c>
      <c r="J382" s="42">
        <f>+AVERAGE(TC!J391:J410)</f>
        <v>374.18227050000002</v>
      </c>
      <c r="K382" s="42">
        <f>+AVERAGE(TC!K391:K410)</f>
        <v>1044.2792357499998</v>
      </c>
      <c r="L382" s="42">
        <f>+AVERAGE(TC!L391:L410)</f>
        <v>3922.8609999999999</v>
      </c>
      <c r="M382" s="42">
        <f>+AVERAGE(TC!M391:M410)</f>
        <v>207.68554699999999</v>
      </c>
    </row>
    <row r="383" spans="1:13" x14ac:dyDescent="0.3">
      <c r="A383" s="39" t="str">
        <f>TEXT(TC!A392,"dd/mm/yyyy")&amp;" al "&amp;TEXT(TC!A411,"dd/mm/yyyy")</f>
        <v>16/01/2024 al 04/02/2024</v>
      </c>
      <c r="B383" s="41">
        <f>+AVERAGE(TC!B392:B411)</f>
        <v>2578.9152675</v>
      </c>
      <c r="C383" s="41">
        <f>+AVERAGE(TC!C392:C411)</f>
        <v>795.84461499999975</v>
      </c>
      <c r="D383" s="41">
        <f>+AVERAGE(TC!D392:D411)</f>
        <v>2915.6932120000001</v>
      </c>
      <c r="E383" s="41">
        <f>+AVERAGE(TC!E392:E411)</f>
        <v>4.2483904999999993</v>
      </c>
      <c r="F383" s="41">
        <f>+AVERAGE(TC!F392:F411)</f>
        <v>4257.6936734999999</v>
      </c>
      <c r="G383" s="41">
        <f>+AVERAGE(TC!G392:G411)</f>
        <v>4979.1098624999995</v>
      </c>
      <c r="H383" s="41">
        <f>+AVERAGE(TC!H392:H411)</f>
        <v>47.23928500000001</v>
      </c>
      <c r="I383" s="41">
        <f>+AVERAGE(TC!I392:I411)</f>
        <v>228.40645550000005</v>
      </c>
      <c r="J383" s="41">
        <f>+AVERAGE(TC!J392:J411)</f>
        <v>373.8493095</v>
      </c>
      <c r="K383" s="41">
        <f>+AVERAGE(TC!K392:K411)</f>
        <v>1043.0756892499999</v>
      </c>
      <c r="L383" s="41">
        <f>+AVERAGE(TC!L392:L411)</f>
        <v>3924.1975000000007</v>
      </c>
      <c r="M383" s="41">
        <f>+AVERAGE(TC!M392:M411)</f>
        <v>207.64378249999999</v>
      </c>
    </row>
    <row r="384" spans="1:13" x14ac:dyDescent="0.3">
      <c r="A384" s="40" t="str">
        <f>TEXT(TC!A393,"dd/mm/yyyy")&amp;" al "&amp;TEXT(TC!A412,"dd/mm/yyyy")</f>
        <v>17/01/2024 al 05/02/2024</v>
      </c>
      <c r="B384" s="42">
        <f>+AVERAGE(TC!B393:B412)</f>
        <v>2577.3224474999997</v>
      </c>
      <c r="C384" s="42">
        <f>+AVERAGE(TC!C393:C412)</f>
        <v>795.54385424999987</v>
      </c>
      <c r="D384" s="42">
        <f>+AVERAGE(TC!D393:D412)</f>
        <v>2916.065838</v>
      </c>
      <c r="E384" s="42">
        <f>+AVERAGE(TC!E393:E412)</f>
        <v>4.2440274999999996</v>
      </c>
      <c r="F384" s="42">
        <f>+AVERAGE(TC!F393:F412)</f>
        <v>4256.1815949999991</v>
      </c>
      <c r="G384" s="42">
        <f>+AVERAGE(TC!G393:G412)</f>
        <v>4978.1790559999999</v>
      </c>
      <c r="H384" s="42">
        <f>+AVERAGE(TC!H393:H412)</f>
        <v>47.255658000000004</v>
      </c>
      <c r="I384" s="42">
        <f>+AVERAGE(TC!I393:I412)</f>
        <v>228.4570415</v>
      </c>
      <c r="J384" s="42">
        <f>+AVERAGE(TC!J393:J412)</f>
        <v>373.56394649999999</v>
      </c>
      <c r="K384" s="42">
        <f>+AVERAGE(TC!K393:K412)</f>
        <v>1041.6377592499998</v>
      </c>
      <c r="L384" s="42">
        <f>+AVERAGE(TC!L393:L412)</f>
        <v>3925.5340000000006</v>
      </c>
      <c r="M384" s="42">
        <f>+AVERAGE(TC!M393:M412)</f>
        <v>207.65283700000001</v>
      </c>
    </row>
    <row r="385" spans="1:13" x14ac:dyDescent="0.3">
      <c r="A385" s="39" t="str">
        <f>TEXT(TC!A394,"dd/mm/yyyy")&amp;" al "&amp;TEXT(TC!A413,"dd/mm/yyyy")</f>
        <v>18/01/2024 al 06/02/2024</v>
      </c>
      <c r="B385" s="41">
        <f>+AVERAGE(TC!B394:B413)</f>
        <v>2578.1040509999993</v>
      </c>
      <c r="C385" s="41">
        <f>+AVERAGE(TC!C394:C413)</f>
        <v>795.07748449999985</v>
      </c>
      <c r="D385" s="41">
        <f>+AVERAGE(TC!D394:D413)</f>
        <v>2917.285664</v>
      </c>
      <c r="E385" s="41">
        <f>+AVERAGE(TC!E394:E413)</f>
        <v>4.2400189999999993</v>
      </c>
      <c r="F385" s="41">
        <f>+AVERAGE(TC!F394:F413)</f>
        <v>4255.9770874999995</v>
      </c>
      <c r="G385" s="41">
        <f>+AVERAGE(TC!G394:G413)</f>
        <v>4978.7771565000003</v>
      </c>
      <c r="H385" s="41">
        <f>+AVERAGE(TC!H394:H413)</f>
        <v>47.278945000000007</v>
      </c>
      <c r="I385" s="41">
        <f>+AVERAGE(TC!I394:I413)</f>
        <v>228.74903200000003</v>
      </c>
      <c r="J385" s="41">
        <f>+AVERAGE(TC!J394:J413)</f>
        <v>373.55336949999997</v>
      </c>
      <c r="K385" s="41">
        <f>+AVERAGE(TC!K394:K413)</f>
        <v>1040.2717765000002</v>
      </c>
      <c r="L385" s="41">
        <f>+AVERAGE(TC!L394:L413)</f>
        <v>3927.2785000000003</v>
      </c>
      <c r="M385" s="41">
        <f>+AVERAGE(TC!M394:M413)</f>
        <v>207.89415349999996</v>
      </c>
    </row>
    <row r="386" spans="1:13" x14ac:dyDescent="0.3">
      <c r="A386" s="40" t="str">
        <f>TEXT(TC!A395,"dd/mm/yyyy")&amp;" al "&amp;TEXT(TC!A414,"dd/mm/yyyy")</f>
        <v>19/01/2024 al 07/02/2024</v>
      </c>
      <c r="B386" s="42">
        <f>+AVERAGE(TC!B395:B414)</f>
        <v>2576.9699990000004</v>
      </c>
      <c r="C386" s="42">
        <f>+AVERAGE(TC!C395:C414)</f>
        <v>794.61091149999993</v>
      </c>
      <c r="D386" s="42">
        <f>+AVERAGE(TC!D395:D414)</f>
        <v>2917.1062284999998</v>
      </c>
      <c r="E386" s="42">
        <f>+AVERAGE(TC!E395:E414)</f>
        <v>4.2318494999999992</v>
      </c>
      <c r="F386" s="42">
        <f>+AVERAGE(TC!F395:F414)</f>
        <v>4253.0932249999996</v>
      </c>
      <c r="G386" s="42">
        <f>+AVERAGE(TC!G395:G414)</f>
        <v>4976.7777609999994</v>
      </c>
      <c r="H386" s="42">
        <f>+AVERAGE(TC!H395:H414)</f>
        <v>47.271962000000002</v>
      </c>
      <c r="I386" s="42">
        <f>+AVERAGE(TC!I395:I414)</f>
        <v>228.80084350000001</v>
      </c>
      <c r="J386" s="42">
        <f>+AVERAGE(TC!J395:J414)</f>
        <v>373.38854849999996</v>
      </c>
      <c r="K386" s="42">
        <f>+AVERAGE(TC!K395:K414)</f>
        <v>1038.3796777500002</v>
      </c>
      <c r="L386" s="42">
        <f>+AVERAGE(TC!L395:L414)</f>
        <v>3926.3320000000008</v>
      </c>
      <c r="M386" s="42">
        <f>+AVERAGE(TC!M395:M414)</f>
        <v>207.86694799999995</v>
      </c>
    </row>
    <row r="387" spans="1:13" x14ac:dyDescent="0.3">
      <c r="A387" s="39" t="str">
        <f>TEXT(TC!A396,"dd/mm/yyyy")&amp;" al "&amp;TEXT(TC!A415,"dd/mm/yyyy")</f>
        <v>20/01/2024 al 08/02/2024</v>
      </c>
      <c r="B387" s="41">
        <f>+AVERAGE(TC!B396:B415)</f>
        <v>2575.7639945000001</v>
      </c>
      <c r="C387" s="41">
        <f>+AVERAGE(TC!C396:C415)</f>
        <v>794.67129075000003</v>
      </c>
      <c r="D387" s="41">
        <f>+AVERAGE(TC!D396:D415)</f>
        <v>2917.9358175000007</v>
      </c>
      <c r="E387" s="41">
        <f>+AVERAGE(TC!E396:E415)</f>
        <v>4.2218900000000001</v>
      </c>
      <c r="F387" s="41">
        <f>+AVERAGE(TC!F396:F415)</f>
        <v>4251.9117070000002</v>
      </c>
      <c r="G387" s="41">
        <f>+AVERAGE(TC!G396:G415)</f>
        <v>4976.7181860000001</v>
      </c>
      <c r="H387" s="41">
        <f>+AVERAGE(TC!H396:H415)</f>
        <v>47.288571499999996</v>
      </c>
      <c r="I387" s="41">
        <f>+AVERAGE(TC!I396:I415)</f>
        <v>228.88806650000001</v>
      </c>
      <c r="J387" s="41">
        <f>+AVERAGE(TC!J396:J415)</f>
        <v>373.28929199999999</v>
      </c>
      <c r="K387" s="41">
        <f>+AVERAGE(TC!K396:K415)</f>
        <v>1036.93117925</v>
      </c>
      <c r="L387" s="41">
        <f>+AVERAGE(TC!L396:L415)</f>
        <v>3927.4490000000005</v>
      </c>
      <c r="M387" s="41">
        <f>+AVERAGE(TC!M396:M415)</f>
        <v>207.95170199999993</v>
      </c>
    </row>
    <row r="388" spans="1:13" x14ac:dyDescent="0.3">
      <c r="A388" s="40" t="str">
        <f>TEXT(TC!A397,"dd/mm/yyyy")&amp;" al "&amp;TEXT(TC!A416,"dd/mm/yyyy")</f>
        <v>21/01/2024 al 09/02/2024</v>
      </c>
      <c r="B388" s="42">
        <f>+AVERAGE(TC!B397:B416)</f>
        <v>2575.7590995</v>
      </c>
      <c r="C388" s="42">
        <f>+AVERAGE(TC!C397:C416)</f>
        <v>794.73654124999996</v>
      </c>
      <c r="D388" s="42">
        <f>+AVERAGE(TC!D397:D416)</f>
        <v>2919.3904324999999</v>
      </c>
      <c r="E388" s="42">
        <f>+AVERAGE(TC!E397:E416)</f>
        <v>4.2099455000000008</v>
      </c>
      <c r="F388" s="42">
        <f>+AVERAGE(TC!F397:F416)</f>
        <v>4252.0871244999998</v>
      </c>
      <c r="G388" s="42">
        <f>+AVERAGE(TC!G397:G416)</f>
        <v>4978.2361954999997</v>
      </c>
      <c r="H388" s="42">
        <f>+AVERAGE(TC!H397:H416)</f>
        <v>47.312622999999995</v>
      </c>
      <c r="I388" s="42">
        <f>+AVERAGE(TC!I397:I416)</f>
        <v>229.02858900000001</v>
      </c>
      <c r="J388" s="42">
        <f>+AVERAGE(TC!J397:J416)</f>
        <v>373.38556099999994</v>
      </c>
      <c r="K388" s="42">
        <f>+AVERAGE(TC!K397:K416)</f>
        <v>1035.8918150000002</v>
      </c>
      <c r="L388" s="42">
        <f>+AVERAGE(TC!L397:L416)</f>
        <v>3929.3635000000004</v>
      </c>
      <c r="M388" s="42">
        <f>+AVERAGE(TC!M397:M416)</f>
        <v>208.04276549999994</v>
      </c>
    </row>
    <row r="389" spans="1:13" x14ac:dyDescent="0.3">
      <c r="A389" s="39" t="str">
        <f>TEXT(TC!A398,"dd/mm/yyyy")&amp;" al "&amp;TEXT(TC!A417,"dd/mm/yyyy")</f>
        <v>22/01/2024 al 10/02/2024</v>
      </c>
      <c r="B389" s="41">
        <f>+AVERAGE(TC!B398:B417)</f>
        <v>2574.8217730000006</v>
      </c>
      <c r="C389" s="41">
        <f>+AVERAGE(TC!C398:C417)</f>
        <v>794.51464899999996</v>
      </c>
      <c r="D389" s="41">
        <f>+AVERAGE(TC!D398:D417)</f>
        <v>2919.7827590000002</v>
      </c>
      <c r="E389" s="41">
        <f>+AVERAGE(TC!E398:E417)</f>
        <v>4.1965330000000005</v>
      </c>
      <c r="F389" s="41">
        <f>+AVERAGE(TC!F398:F417)</f>
        <v>4250.7200725000002</v>
      </c>
      <c r="G389" s="41">
        <f>+AVERAGE(TC!G398:G417)</f>
        <v>4977.9475430000002</v>
      </c>
      <c r="H389" s="41">
        <f>+AVERAGE(TC!H398:H417)</f>
        <v>47.319451999999998</v>
      </c>
      <c r="I389" s="41">
        <f>+AVERAGE(TC!I398:I417)</f>
        <v>229.08540000000002</v>
      </c>
      <c r="J389" s="41">
        <f>+AVERAGE(TC!J398:J417)</f>
        <v>373.34641899999997</v>
      </c>
      <c r="K389" s="41">
        <f>+AVERAGE(TC!K398:K417)</f>
        <v>1034.4812147500002</v>
      </c>
      <c r="L389" s="41">
        <f>+AVERAGE(TC!L398:L417)</f>
        <v>3929.8479999999995</v>
      </c>
      <c r="M389" s="41">
        <f>+AVERAGE(TC!M398:M417)</f>
        <v>208.05874849999995</v>
      </c>
    </row>
    <row r="390" spans="1:13" x14ac:dyDescent="0.3">
      <c r="A390" s="40" t="str">
        <f>TEXT(TC!A399,"dd/mm/yyyy")&amp;" al "&amp;TEXT(TC!A418,"dd/mm/yyyy")</f>
        <v>23/01/2024 al 11/02/2024</v>
      </c>
      <c r="B390" s="42">
        <f>+AVERAGE(TC!B399:B418)</f>
        <v>2573.7767455000003</v>
      </c>
      <c r="C390" s="42">
        <f>+AVERAGE(TC!C399:C418)</f>
        <v>794.14779275000001</v>
      </c>
      <c r="D390" s="42">
        <f>+AVERAGE(TC!D399:D418)</f>
        <v>2919.9804019999992</v>
      </c>
      <c r="E390" s="42">
        <f>+AVERAGE(TC!E399:E418)</f>
        <v>4.1825975000000009</v>
      </c>
      <c r="F390" s="42">
        <f>+AVERAGE(TC!F399:F418)</f>
        <v>4249.3040654999995</v>
      </c>
      <c r="G390" s="42">
        <f>+AVERAGE(TC!G399:G418)</f>
        <v>4976.9147765000007</v>
      </c>
      <c r="H390" s="42">
        <f>+AVERAGE(TC!H399:H418)</f>
        <v>47.326280999999994</v>
      </c>
      <c r="I390" s="42">
        <f>+AVERAGE(TC!I399:I418)</f>
        <v>229.15121800000006</v>
      </c>
      <c r="J390" s="42">
        <f>+AVERAGE(TC!J399:J418)</f>
        <v>373.29566299999999</v>
      </c>
      <c r="K390" s="42">
        <f>+AVERAGE(TC!K399:K418)</f>
        <v>1033.0776049999999</v>
      </c>
      <c r="L390" s="42">
        <f>+AVERAGE(TC!L399:L418)</f>
        <v>3930.3324999999995</v>
      </c>
      <c r="M390" s="42">
        <f>+AVERAGE(TC!M399:M418)</f>
        <v>208.15920799999995</v>
      </c>
    </row>
    <row r="391" spans="1:13" x14ac:dyDescent="0.3">
      <c r="A391" s="39" t="str">
        <f>TEXT(TC!A400,"dd/mm/yyyy")&amp;" al "&amp;TEXT(TC!A419,"dd/mm/yyyy")</f>
        <v>24/01/2024 al 12/02/2024</v>
      </c>
      <c r="B391" s="41">
        <f>+AVERAGE(TC!B400:B419)</f>
        <v>2573.8179495000004</v>
      </c>
      <c r="C391" s="41">
        <f>+AVERAGE(TC!C400:C419)</f>
        <v>794.18480299999999</v>
      </c>
      <c r="D391" s="41">
        <f>+AVERAGE(TC!D400:D419)</f>
        <v>2921.1275744999994</v>
      </c>
      <c r="E391" s="41">
        <f>+AVERAGE(TC!E400:E419)</f>
        <v>4.1701215000000014</v>
      </c>
      <c r="F391" s="41">
        <f>+AVERAGE(TC!F400:F419)</f>
        <v>4249.1974579999996</v>
      </c>
      <c r="G391" s="41">
        <f>+AVERAGE(TC!G400:G419)</f>
        <v>4977.2809749999997</v>
      </c>
      <c r="H391" s="41">
        <f>+AVERAGE(TC!H400:H419)</f>
        <v>47.343740999999994</v>
      </c>
      <c r="I391" s="41">
        <f>+AVERAGE(TC!I400:I419)</f>
        <v>229.41666250000003</v>
      </c>
      <c r="J391" s="41">
        <f>+AVERAGE(TC!J400:J419)</f>
        <v>373.44266550000003</v>
      </c>
      <c r="K391" s="41">
        <f>+AVERAGE(TC!K400:K419)</f>
        <v>1031.6957682500001</v>
      </c>
      <c r="L391" s="41">
        <f>+AVERAGE(TC!L400:L419)</f>
        <v>3931.4120000000003</v>
      </c>
      <c r="M391" s="41">
        <f>+AVERAGE(TC!M400:M419)</f>
        <v>208.27564099999995</v>
      </c>
    </row>
    <row r="392" spans="1:13" x14ac:dyDescent="0.3">
      <c r="A392" s="40" t="str">
        <f>TEXT(TC!A401,"dd/mm/yyyy")&amp;" al "&amp;TEXT(TC!A420,"dd/mm/yyyy")</f>
        <v>25/01/2024 al 13/02/2024</v>
      </c>
      <c r="B392" s="42">
        <f>+AVERAGE(TC!B401:B420)</f>
        <v>2570.3799660000004</v>
      </c>
      <c r="C392" s="42">
        <f>+AVERAGE(TC!C401:C420)</f>
        <v>793.98869824999997</v>
      </c>
      <c r="D392" s="42">
        <f>+AVERAGE(TC!D401:D420)</f>
        <v>2919.6930034999996</v>
      </c>
      <c r="E392" s="42">
        <f>+AVERAGE(TC!E401:E420)</f>
        <v>4.1556050000000013</v>
      </c>
      <c r="F392" s="42">
        <f>+AVERAGE(TC!F401:F420)</f>
        <v>4244.5412254999992</v>
      </c>
      <c r="G392" s="42">
        <f>+AVERAGE(TC!G401:G420)</f>
        <v>4973.0524260000002</v>
      </c>
      <c r="H392" s="42">
        <f>+AVERAGE(TC!H401:H420)</f>
        <v>47.335512999999999</v>
      </c>
      <c r="I392" s="42">
        <f>+AVERAGE(TC!I401:I420)</f>
        <v>229.32912250000004</v>
      </c>
      <c r="J392" s="42">
        <f>+AVERAGE(TC!J401:J420)</f>
        <v>372.98318449999999</v>
      </c>
      <c r="K392" s="42">
        <f>+AVERAGE(TC!K401:K420)</f>
        <v>1029.9196029999998</v>
      </c>
      <c r="L392" s="42">
        <f>+AVERAGE(TC!L401:L420)</f>
        <v>3930.4450000000006</v>
      </c>
      <c r="M392" s="42">
        <f>+AVERAGE(TC!M401:M420)</f>
        <v>208.09280699999994</v>
      </c>
    </row>
    <row r="393" spans="1:13" x14ac:dyDescent="0.3">
      <c r="A393" s="39" t="str">
        <f>TEXT(TC!A402,"dd/mm/yyyy")&amp;" al "&amp;TEXT(TC!A421,"dd/mm/yyyy")</f>
        <v>26/01/2024 al 14/02/2024</v>
      </c>
      <c r="B393" s="41">
        <f>+AVERAGE(TC!B402:B421)</f>
        <v>2568.4726065000004</v>
      </c>
      <c r="C393" s="41">
        <f>+AVERAGE(TC!C402:C421)</f>
        <v>793.55728225000007</v>
      </c>
      <c r="D393" s="41">
        <f>+AVERAGE(TC!D402:D421)</f>
        <v>2919.0781959999995</v>
      </c>
      <c r="E393" s="41">
        <f>+AVERAGE(TC!E402:E421)</f>
        <v>4.1451380000000011</v>
      </c>
      <c r="F393" s="41">
        <f>+AVERAGE(TC!F402:F421)</f>
        <v>4242.3386535</v>
      </c>
      <c r="G393" s="41">
        <f>+AVERAGE(TC!G402:G421)</f>
        <v>4970.0257040000006</v>
      </c>
      <c r="H393" s="41">
        <f>+AVERAGE(TC!H402:H421)</f>
        <v>47.337432</v>
      </c>
      <c r="I393" s="41">
        <f>+AVERAGE(TC!I402:I421)</f>
        <v>229.4212575</v>
      </c>
      <c r="J393" s="41">
        <f>+AVERAGE(TC!J402:J421)</f>
        <v>372.75820199999998</v>
      </c>
      <c r="K393" s="41">
        <f>+AVERAGE(TC!K402:K421)</f>
        <v>1028.2563097500001</v>
      </c>
      <c r="L393" s="41">
        <f>+AVERAGE(TC!L402:L421)</f>
        <v>3930.3975</v>
      </c>
      <c r="M393" s="41">
        <f>+AVERAGE(TC!M402:M421)</f>
        <v>207.99544499999993</v>
      </c>
    </row>
    <row r="394" spans="1:13" x14ac:dyDescent="0.3">
      <c r="A394" s="40" t="str">
        <f>TEXT(TC!A403,"dd/mm/yyyy")&amp;" al "&amp;TEXT(TC!A422,"dd/mm/yyyy")</f>
        <v>27/01/2024 al 15/02/2024</v>
      </c>
      <c r="B394" s="42">
        <f>+AVERAGE(TC!B403:B422)</f>
        <v>2566.5042705000001</v>
      </c>
      <c r="C394" s="42">
        <f>+AVERAGE(TC!C403:C422)</f>
        <v>792.99838699999998</v>
      </c>
      <c r="D394" s="42">
        <f>+AVERAGE(TC!D403:D422)</f>
        <v>2917.9038885</v>
      </c>
      <c r="E394" s="42">
        <f>+AVERAGE(TC!E403:E422)</f>
        <v>4.1346654999999997</v>
      </c>
      <c r="F394" s="42">
        <f>+AVERAGE(TC!F403:F422)</f>
        <v>4239.4825474999998</v>
      </c>
      <c r="G394" s="42">
        <f>+AVERAGE(TC!G403:G422)</f>
        <v>4966.342009500001</v>
      </c>
      <c r="H394" s="42">
        <f>+AVERAGE(TC!H403:H422)</f>
        <v>47.329653500000006</v>
      </c>
      <c r="I394" s="42">
        <f>+AVERAGE(TC!I403:I422)</f>
        <v>229.44586799999996</v>
      </c>
      <c r="J394" s="42">
        <f>+AVERAGE(TC!J403:J422)</f>
        <v>372.42585200000002</v>
      </c>
      <c r="K394" s="42">
        <f>+AVERAGE(TC!K403:K422)</f>
        <v>1026.5266712500002</v>
      </c>
      <c r="L394" s="42">
        <f>+AVERAGE(TC!L403:L422)</f>
        <v>3929.5800000000004</v>
      </c>
      <c r="M394" s="42">
        <f>+AVERAGE(TC!M403:M422)</f>
        <v>207.83686349999994</v>
      </c>
    </row>
    <row r="395" spans="1:13" x14ac:dyDescent="0.3">
      <c r="A395" s="39" t="str">
        <f>TEXT(TC!A404,"dd/mm/yyyy")&amp;" al "&amp;TEXT(TC!A423,"dd/mm/yyyy")</f>
        <v>28/01/2024 al 16/02/2024</v>
      </c>
      <c r="B395" s="41">
        <f>+AVERAGE(TC!B404:B423)</f>
        <v>2564.7466255000004</v>
      </c>
      <c r="C395" s="41">
        <f>+AVERAGE(TC!C404:C423)</f>
        <v>792.4604025000001</v>
      </c>
      <c r="D395" s="41">
        <f>+AVERAGE(TC!D404:D423)</f>
        <v>2916.9495899999997</v>
      </c>
      <c r="E395" s="41">
        <f>+AVERAGE(TC!E404:E423)</f>
        <v>4.1230025000000001</v>
      </c>
      <c r="F395" s="41">
        <f>+AVERAGE(TC!F404:F423)</f>
        <v>4236.8687645000009</v>
      </c>
      <c r="G395" s="41">
        <f>+AVERAGE(TC!G404:G423)</f>
        <v>4962.7154120000005</v>
      </c>
      <c r="H395" s="41">
        <f>+AVERAGE(TC!H404:H423)</f>
        <v>47.323240500000011</v>
      </c>
      <c r="I395" s="41">
        <f>+AVERAGE(TC!I404:I423)</f>
        <v>229.4676685</v>
      </c>
      <c r="J395" s="41">
        <f>+AVERAGE(TC!J404:J423)</f>
        <v>372.1550785</v>
      </c>
      <c r="K395" s="41">
        <f>+AVERAGE(TC!K404:K423)</f>
        <v>1024.8974792500001</v>
      </c>
      <c r="L395" s="41">
        <f>+AVERAGE(TC!L404:L423)</f>
        <v>3928.8115000000007</v>
      </c>
      <c r="M395" s="41">
        <f>+AVERAGE(TC!M404:M423)</f>
        <v>207.73095649999999</v>
      </c>
    </row>
    <row r="396" spans="1:13" x14ac:dyDescent="0.3">
      <c r="A396" s="40" t="str">
        <f>TEXT(TC!A405,"dd/mm/yyyy")&amp;" al "&amp;TEXT(TC!A424,"dd/mm/yyyy")</f>
        <v>29/01/2024 al 17/02/2024</v>
      </c>
      <c r="B396" s="42">
        <f>+AVERAGE(TC!B405:B424)</f>
        <v>2563.2484090000003</v>
      </c>
      <c r="C396" s="42">
        <f>+AVERAGE(TC!C405:C424)</f>
        <v>792.00238650000006</v>
      </c>
      <c r="D396" s="42">
        <f>+AVERAGE(TC!D405:D424)</f>
        <v>2916.2901179999999</v>
      </c>
      <c r="E396" s="42">
        <f>+AVERAGE(TC!E405:E424)</f>
        <v>4.1117495000000002</v>
      </c>
      <c r="F396" s="42">
        <f>+AVERAGE(TC!F405:F424)</f>
        <v>4234.6831485000002</v>
      </c>
      <c r="G396" s="42">
        <f>+AVERAGE(TC!G405:G424)</f>
        <v>4959.5891080000001</v>
      </c>
      <c r="H396" s="42">
        <f>+AVERAGE(TC!H405:H424)</f>
        <v>47.321616000000013</v>
      </c>
      <c r="I396" s="42">
        <f>+AVERAGE(TC!I405:I424)</f>
        <v>229.51276200000001</v>
      </c>
      <c r="J396" s="42">
        <f>+AVERAGE(TC!J405:J424)</f>
        <v>371.92211550000007</v>
      </c>
      <c r="K396" s="42">
        <f>+AVERAGE(TC!K405:K424)</f>
        <v>1023.3710799999999</v>
      </c>
      <c r="L396" s="42">
        <f>+AVERAGE(TC!L405:L424)</f>
        <v>3928.4404999999997</v>
      </c>
      <c r="M396" s="42">
        <f>+AVERAGE(TC!M405:M424)</f>
        <v>207.64611599999998</v>
      </c>
    </row>
    <row r="397" spans="1:13" x14ac:dyDescent="0.3">
      <c r="A397" s="39" t="str">
        <f>TEXT(TC!A406,"dd/mm/yyyy")&amp;" al "&amp;TEXT(TC!A425,"dd/mm/yyyy")</f>
        <v>30/01/2024 al 18/02/2024</v>
      </c>
      <c r="B397" s="41">
        <f>+AVERAGE(TC!B406:B425)</f>
        <v>2561.7109399999999</v>
      </c>
      <c r="C397" s="41">
        <f>+AVERAGE(TC!C406:C425)</f>
        <v>791.45752950000008</v>
      </c>
      <c r="D397" s="41">
        <f>+AVERAGE(TC!D406:D425)</f>
        <v>2915.6903185000001</v>
      </c>
      <c r="E397" s="41">
        <f>+AVERAGE(TC!E406:E425)</f>
        <v>4.1031620000000002</v>
      </c>
      <c r="F397" s="41">
        <f>+AVERAGE(TC!F406:F425)</f>
        <v>4233.7536154999998</v>
      </c>
      <c r="G397" s="41">
        <f>+AVERAGE(TC!G406:G425)</f>
        <v>4957.3067344999999</v>
      </c>
      <c r="H397" s="41">
        <f>+AVERAGE(TC!H406:H425)</f>
        <v>47.320701500000013</v>
      </c>
      <c r="I397" s="41">
        <f>+AVERAGE(TC!I406:I425)</f>
        <v>229.60957750000003</v>
      </c>
      <c r="J397" s="41">
        <f>+AVERAGE(TC!J406:J425)</f>
        <v>371.79528149999999</v>
      </c>
      <c r="K397" s="41">
        <f>+AVERAGE(TC!K406:K425)</f>
        <v>1022.1275609999999</v>
      </c>
      <c r="L397" s="41">
        <f>+AVERAGE(TC!L406:L425)</f>
        <v>3928.0695000000001</v>
      </c>
      <c r="M397" s="41">
        <f>+AVERAGE(TC!M406:M425)</f>
        <v>207.60297249999999</v>
      </c>
    </row>
    <row r="398" spans="1:13" x14ac:dyDescent="0.3">
      <c r="A398" s="40" t="str">
        <f>TEXT(TC!A407,"dd/mm/yyyy")&amp;" al "&amp;TEXT(TC!A426,"dd/mm/yyyy")</f>
        <v>31/01/2024 al 19/02/2024</v>
      </c>
      <c r="B398" s="42">
        <f>+AVERAGE(TC!B407:B426)</f>
        <v>2560.8131514999995</v>
      </c>
      <c r="C398" s="42">
        <f>+AVERAGE(TC!C407:C426)</f>
        <v>791.01775125000006</v>
      </c>
      <c r="D398" s="42">
        <f>+AVERAGE(TC!D407:D426)</f>
        <v>2914.9470200000001</v>
      </c>
      <c r="E398" s="42">
        <f>+AVERAGE(TC!E407:E426)</f>
        <v>4.0963325000000008</v>
      </c>
      <c r="F398" s="42">
        <f>+AVERAGE(TC!F407:F426)</f>
        <v>4232.3429020000003</v>
      </c>
      <c r="G398" s="42">
        <f>+AVERAGE(TC!G407:G426)</f>
        <v>4955.6901555000004</v>
      </c>
      <c r="H398" s="42">
        <f>+AVERAGE(TC!H407:H426)</f>
        <v>47.322885000000014</v>
      </c>
      <c r="I398" s="42">
        <f>+AVERAGE(TC!I407:I426)</f>
        <v>229.693907</v>
      </c>
      <c r="J398" s="42">
        <f>+AVERAGE(TC!J407:J426)</f>
        <v>371.75070149999999</v>
      </c>
      <c r="K398" s="42">
        <f>+AVERAGE(TC!K407:K426)</f>
        <v>1021.6700619999998</v>
      </c>
      <c r="L398" s="42">
        <f>+AVERAGE(TC!L407:L426)</f>
        <v>3928.0150000000003</v>
      </c>
      <c r="M398" s="42">
        <f>+AVERAGE(TC!M407:M426)</f>
        <v>207.53029950000004</v>
      </c>
    </row>
    <row r="399" spans="1:13" x14ac:dyDescent="0.3">
      <c r="A399" s="39" t="str">
        <f>TEXT(TC!A408,"dd/mm/yyyy")&amp;" al "&amp;TEXT(TC!A427,"dd/mm/yyyy")</f>
        <v>01/02/2024 al 20/02/2024</v>
      </c>
      <c r="B399" s="41">
        <f>+AVERAGE(TC!B408:B427)</f>
        <v>2559.7339175000002</v>
      </c>
      <c r="C399" s="41">
        <f>+AVERAGE(TC!C408:C427)</f>
        <v>790.98176775000002</v>
      </c>
      <c r="D399" s="41">
        <f>+AVERAGE(TC!D408:D427)</f>
        <v>2913.0287635000004</v>
      </c>
      <c r="E399" s="41">
        <f>+AVERAGE(TC!E408:E427)</f>
        <v>4.0890240000000002</v>
      </c>
      <c r="F399" s="41">
        <f>+AVERAGE(TC!F408:F427)</f>
        <v>4231.1574579999997</v>
      </c>
      <c r="G399" s="41">
        <f>+AVERAGE(TC!G408:G427)</f>
        <v>4953.7660449999994</v>
      </c>
      <c r="H399" s="41">
        <f>+AVERAGE(TC!H408:H427)</f>
        <v>47.320345500000016</v>
      </c>
      <c r="I399" s="41">
        <f>+AVERAGE(TC!I408:I427)</f>
        <v>229.76504700000001</v>
      </c>
      <c r="J399" s="41">
        <f>+AVERAGE(TC!J408:J427)</f>
        <v>371.68747500000001</v>
      </c>
      <c r="K399" s="41">
        <f>+AVERAGE(TC!K408:K427)</f>
        <v>1021.6832887499997</v>
      </c>
      <c r="L399" s="41">
        <f>+AVERAGE(TC!L408:L427)</f>
        <v>3927.6269999999995</v>
      </c>
      <c r="M399" s="41">
        <f>+AVERAGE(TC!M408:M427)</f>
        <v>207.33265450000005</v>
      </c>
    </row>
    <row r="400" spans="1:13" x14ac:dyDescent="0.3">
      <c r="A400" s="40" t="str">
        <f>TEXT(TC!A409,"dd/mm/yyyy")&amp;" al "&amp;TEXT(TC!A428,"dd/mm/yyyy")</f>
        <v>02/02/2024 al 21/02/2024</v>
      </c>
      <c r="B400" s="42">
        <f>+AVERAGE(TC!B409:B428)</f>
        <v>2559.6002345000002</v>
      </c>
      <c r="C400" s="42">
        <f>+AVERAGE(TC!C409:C428)</f>
        <v>791.05716000000007</v>
      </c>
      <c r="D400" s="42">
        <f>+AVERAGE(TC!D409:D428)</f>
        <v>2911.8635730000005</v>
      </c>
      <c r="E400" s="42">
        <f>+AVERAGE(TC!E409:E428)</f>
        <v>4.0809295000000008</v>
      </c>
      <c r="F400" s="42">
        <f>+AVERAGE(TC!F409:F428)</f>
        <v>4230.5574484999997</v>
      </c>
      <c r="G400" s="42">
        <f>+AVERAGE(TC!G409:G428)</f>
        <v>4952.2322539999996</v>
      </c>
      <c r="H400" s="42">
        <f>+AVERAGE(TC!H409:H428)</f>
        <v>47.318981000000022</v>
      </c>
      <c r="I400" s="42">
        <f>+AVERAGE(TC!I409:I428)</f>
        <v>229.79348300000001</v>
      </c>
      <c r="J400" s="42">
        <f>+AVERAGE(TC!J409:J428)</f>
        <v>371.63579700000003</v>
      </c>
      <c r="K400" s="42">
        <f>+AVERAGE(TC!K409:K428)</f>
        <v>1021.9621615</v>
      </c>
      <c r="L400" s="42">
        <f>+AVERAGE(TC!L409:L428)</f>
        <v>3927.4974999999999</v>
      </c>
      <c r="M400" s="42">
        <f>+AVERAGE(TC!M409:M428)</f>
        <v>207.153301</v>
      </c>
    </row>
    <row r="401" spans="1:13" x14ac:dyDescent="0.3">
      <c r="A401" s="39" t="str">
        <f>TEXT(TC!A410,"dd/mm/yyyy")&amp;" al "&amp;TEXT(TC!A429,"dd/mm/yyyy")</f>
        <v>03/02/2024 al 22/02/2024</v>
      </c>
      <c r="B401" s="41">
        <f>+AVERAGE(TC!B410:B429)</f>
        <v>2561.4544085000002</v>
      </c>
      <c r="C401" s="41">
        <f>+AVERAGE(TC!C410:C429)</f>
        <v>791.51267799999994</v>
      </c>
      <c r="D401" s="41">
        <f>+AVERAGE(TC!D410:D429)</f>
        <v>2912.8758855000005</v>
      </c>
      <c r="E401" s="41">
        <f>+AVERAGE(TC!E410:E429)</f>
        <v>4.0770324999999996</v>
      </c>
      <c r="F401" s="41">
        <f>+AVERAGE(TC!F410:F429)</f>
        <v>4232.9502364999998</v>
      </c>
      <c r="G401" s="41">
        <f>+AVERAGE(TC!G410:G429)</f>
        <v>4954.1525364999998</v>
      </c>
      <c r="H401" s="41">
        <f>+AVERAGE(TC!H410:H429)</f>
        <v>47.346045000000018</v>
      </c>
      <c r="I401" s="41">
        <f>+AVERAGE(TC!I410:I429)</f>
        <v>229.92341450000004</v>
      </c>
      <c r="J401" s="41">
        <f>+AVERAGE(TC!J410:J429)</f>
        <v>372.00547100000006</v>
      </c>
      <c r="K401" s="41">
        <f>+AVERAGE(TC!K410:K429)</f>
        <v>1022.66710525</v>
      </c>
      <c r="L401" s="41">
        <f>+AVERAGE(TC!L410:L429)</f>
        <v>3929.5579999999995</v>
      </c>
      <c r="M401" s="41">
        <f>+AVERAGE(TC!M410:M429)</f>
        <v>207.11721500000004</v>
      </c>
    </row>
    <row r="402" spans="1:13" x14ac:dyDescent="0.3">
      <c r="A402" s="40" t="str">
        <f>TEXT(TC!A411,"dd/mm/yyyy")&amp;" al "&amp;TEXT(TC!A430,"dd/mm/yyyy")</f>
        <v>04/02/2024 al 23/02/2024</v>
      </c>
      <c r="B402" s="42">
        <f>+AVERAGE(TC!B411:B430)</f>
        <v>2562.5164945000001</v>
      </c>
      <c r="C402" s="42">
        <f>+AVERAGE(TC!C411:C430)</f>
        <v>791.53329324999993</v>
      </c>
      <c r="D402" s="42">
        <f>+AVERAGE(TC!D411:D430)</f>
        <v>2912.6140850000002</v>
      </c>
      <c r="E402" s="42">
        <f>+AVERAGE(TC!E411:E430)</f>
        <v>4.0694895000000004</v>
      </c>
      <c r="F402" s="42">
        <f>+AVERAGE(TC!F411:F430)</f>
        <v>4233.7406565000001</v>
      </c>
      <c r="G402" s="42">
        <f>+AVERAGE(TC!G411:G430)</f>
        <v>4955.0423334999996</v>
      </c>
      <c r="H402" s="42">
        <f>+AVERAGE(TC!H411:H430)</f>
        <v>47.349906000000011</v>
      </c>
      <c r="I402" s="42">
        <f>+AVERAGE(TC!I411:I430)</f>
        <v>229.94538200000002</v>
      </c>
      <c r="J402" s="42">
        <f>+AVERAGE(TC!J411:J430)</f>
        <v>372.17983400000008</v>
      </c>
      <c r="K402" s="42">
        <f>+AVERAGE(TC!K411:K430)</f>
        <v>1022.766036</v>
      </c>
      <c r="L402" s="42">
        <f>+AVERAGE(TC!L411:L430)</f>
        <v>3929.9344999999994</v>
      </c>
      <c r="M402" s="42">
        <f>+AVERAGE(TC!M411:M430)</f>
        <v>206.91936749999999</v>
      </c>
    </row>
    <row r="403" spans="1:13" x14ac:dyDescent="0.3">
      <c r="A403" s="39" t="str">
        <f>TEXT(TC!A412,"dd/mm/yyyy")&amp;" al "&amp;TEXT(TC!A431,"dd/mm/yyyy")</f>
        <v>05/02/2024 al 24/02/2024</v>
      </c>
      <c r="B403" s="41">
        <f>+AVERAGE(TC!B412:B431)</f>
        <v>2564.0286305</v>
      </c>
      <c r="C403" s="41">
        <f>+AVERAGE(TC!C412:C431)</f>
        <v>791.69272999999998</v>
      </c>
      <c r="D403" s="41">
        <f>+AVERAGE(TC!D412:D431)</f>
        <v>2912.8603385000001</v>
      </c>
      <c r="E403" s="41">
        <f>+AVERAGE(TC!E412:E431)</f>
        <v>4.0626429999999996</v>
      </c>
      <c r="F403" s="41">
        <f>+AVERAGE(TC!F412:F431)</f>
        <v>4235.2734314999998</v>
      </c>
      <c r="G403" s="41">
        <f>+AVERAGE(TC!G412:G431)</f>
        <v>4956.8018755000003</v>
      </c>
      <c r="H403" s="41">
        <f>+AVERAGE(TC!H412:H431)</f>
        <v>47.362037000000008</v>
      </c>
      <c r="I403" s="41">
        <f>+AVERAGE(TC!I412:I431)</f>
        <v>230.00737549999999</v>
      </c>
      <c r="J403" s="41">
        <f>+AVERAGE(TC!J412:J431)</f>
        <v>372.41932100000008</v>
      </c>
      <c r="K403" s="41">
        <f>+AVERAGE(TC!K412:K431)</f>
        <v>1023.045256</v>
      </c>
      <c r="L403" s="41">
        <f>+AVERAGE(TC!L412:L431)</f>
        <v>3930.9969999999994</v>
      </c>
      <c r="M403" s="41">
        <f>+AVERAGE(TC!M412:M431)</f>
        <v>206.75705700000003</v>
      </c>
    </row>
    <row r="404" spans="1:13" x14ac:dyDescent="0.3">
      <c r="A404" s="40" t="str">
        <f>TEXT(TC!A413,"dd/mm/yyyy")&amp;" al "&amp;TEXT(TC!A432,"dd/mm/yyyy")</f>
        <v>06/02/2024 al 25/02/2024</v>
      </c>
      <c r="B404" s="42">
        <f>+AVERAGE(TC!B413:B432)</f>
        <v>2566.454052</v>
      </c>
      <c r="C404" s="42">
        <f>+AVERAGE(TC!C413:C432)</f>
        <v>791.94952075000003</v>
      </c>
      <c r="D404" s="42">
        <f>+AVERAGE(TC!D413:D432)</f>
        <v>2914.0340165000002</v>
      </c>
      <c r="E404" s="42">
        <f>+AVERAGE(TC!E413:E432)</f>
        <v>4.05741</v>
      </c>
      <c r="F404" s="42">
        <f>+AVERAGE(TC!F413:F432)</f>
        <v>4238.3087085000006</v>
      </c>
      <c r="G404" s="42">
        <f>+AVERAGE(TC!G413:G432)</f>
        <v>4961.2521730000008</v>
      </c>
      <c r="H404" s="42">
        <f>+AVERAGE(TC!H413:H432)</f>
        <v>47.378088500000004</v>
      </c>
      <c r="I404" s="42">
        <f>+AVERAGE(TC!I413:I432)</f>
        <v>230.11913149999995</v>
      </c>
      <c r="J404" s="42">
        <f>+AVERAGE(TC!J413:J432)</f>
        <v>372.80551450000013</v>
      </c>
      <c r="K404" s="42">
        <f>+AVERAGE(TC!K413:K432)</f>
        <v>1023.5943487500001</v>
      </c>
      <c r="L404" s="42">
        <f>+AVERAGE(TC!L413:L432)</f>
        <v>3932.0594999999994</v>
      </c>
      <c r="M404" s="42">
        <f>+AVERAGE(TC!M413:M432)</f>
        <v>206.69245849999999</v>
      </c>
    </row>
    <row r="405" spans="1:13" x14ac:dyDescent="0.3">
      <c r="A405" s="39" t="str">
        <f>TEXT(TC!A414,"dd/mm/yyyy")&amp;" al "&amp;TEXT(TC!A433,"dd/mm/yyyy")</f>
        <v>07/02/2024 al 26/02/2024</v>
      </c>
      <c r="B405" s="41">
        <f>+AVERAGE(TC!B414:B433)</f>
        <v>2566.1083385000002</v>
      </c>
      <c r="C405" s="41">
        <f>+AVERAGE(TC!C414:C433)</f>
        <v>791.845865</v>
      </c>
      <c r="D405" s="41">
        <f>+AVERAGE(TC!D414:D433)</f>
        <v>2913.1559765000002</v>
      </c>
      <c r="E405" s="41">
        <f>+AVERAGE(TC!E414:E433)</f>
        <v>4.0473660000000002</v>
      </c>
      <c r="F405" s="41">
        <f>+AVERAGE(TC!F414:F433)</f>
        <v>4239.0143560000006</v>
      </c>
      <c r="G405" s="41">
        <f>+AVERAGE(TC!G414:G433)</f>
        <v>4961.7061085000005</v>
      </c>
      <c r="H405" s="41">
        <f>+AVERAGE(TC!H414:H433)</f>
        <v>47.366581000000011</v>
      </c>
      <c r="I405" s="41">
        <f>+AVERAGE(TC!I414:I433)</f>
        <v>229.98599999999996</v>
      </c>
      <c r="J405" s="41">
        <f>+AVERAGE(TC!J414:J433)</f>
        <v>372.90904450000005</v>
      </c>
      <c r="K405" s="41">
        <f>+AVERAGE(TC!K414:K433)</f>
        <v>1023.9409337500001</v>
      </c>
      <c r="L405" s="41">
        <f>+AVERAGE(TC!L414:L433)</f>
        <v>3930.7404999999999</v>
      </c>
      <c r="M405" s="41">
        <f>+AVERAGE(TC!M414:M433)</f>
        <v>206.38328400000006</v>
      </c>
    </row>
    <row r="406" spans="1:13" x14ac:dyDescent="0.3">
      <c r="A406" s="40" t="str">
        <f>TEXT(TC!A415,"dd/mm/yyyy")&amp;" al "&amp;TEXT(TC!A434,"dd/mm/yyyy")</f>
        <v>08/02/2024 al 27/02/2024</v>
      </c>
      <c r="B406" s="42">
        <f>+AVERAGE(TC!B415:B434)</f>
        <v>2566.8536205</v>
      </c>
      <c r="C406" s="42">
        <f>+AVERAGE(TC!C415:C434)</f>
        <v>791.86608099999989</v>
      </c>
      <c r="D406" s="42">
        <f>+AVERAGE(TC!D415:D434)</f>
        <v>2913.0653929999999</v>
      </c>
      <c r="E406" s="42">
        <f>+AVERAGE(TC!E415:E434)</f>
        <v>4.0419125000000005</v>
      </c>
      <c r="F406" s="42">
        <f>+AVERAGE(TC!F415:F434)</f>
        <v>4241.4805315000003</v>
      </c>
      <c r="G406" s="42">
        <f>+AVERAGE(TC!G415:G434)</f>
        <v>4963.5266095000006</v>
      </c>
      <c r="H406" s="42">
        <f>+AVERAGE(TC!H415:H434)</f>
        <v>47.375992499999988</v>
      </c>
      <c r="I406" s="42">
        <f>+AVERAGE(TC!I415:I434)</f>
        <v>230.014185</v>
      </c>
      <c r="J406" s="42">
        <f>+AVERAGE(TC!J415:J434)</f>
        <v>373.0636775000001</v>
      </c>
      <c r="K406" s="42">
        <f>+AVERAGE(TC!K415:K434)</f>
        <v>1024.8813377500003</v>
      </c>
      <c r="L406" s="42">
        <f>+AVERAGE(TC!L415:L434)</f>
        <v>3931.3659999999995</v>
      </c>
      <c r="M406" s="42">
        <f>+AVERAGE(TC!M415:M434)</f>
        <v>206.3312315</v>
      </c>
    </row>
    <row r="407" spans="1:13" x14ac:dyDescent="0.3">
      <c r="A407" s="39" t="str">
        <f>TEXT(TC!A416,"dd/mm/yyyy")&amp;" al "&amp;TEXT(TC!A435,"dd/mm/yyyy")</f>
        <v>09/02/2024 al 28/02/2024</v>
      </c>
      <c r="B407" s="41">
        <f>+AVERAGE(TC!B416:B435)</f>
        <v>2566.1372034999999</v>
      </c>
      <c r="C407" s="41">
        <f>+AVERAGE(TC!C416:C435)</f>
        <v>791.62396749999994</v>
      </c>
      <c r="D407" s="41">
        <f>+AVERAGE(TC!D416:D435)</f>
        <v>2910.9773165000001</v>
      </c>
      <c r="E407" s="41">
        <f>+AVERAGE(TC!E416:E435)</f>
        <v>4.0360889999999996</v>
      </c>
      <c r="F407" s="41">
        <f>+AVERAGE(TC!F416:F435)</f>
        <v>4241.4736845000007</v>
      </c>
      <c r="G407" s="41">
        <f>+AVERAGE(TC!G416:G435)</f>
        <v>4962.7920985000001</v>
      </c>
      <c r="H407" s="41">
        <f>+AVERAGE(TC!H416:H435)</f>
        <v>47.360579499999986</v>
      </c>
      <c r="I407" s="41">
        <f>+AVERAGE(TC!I416:I435)</f>
        <v>229.93928800000003</v>
      </c>
      <c r="J407" s="41">
        <f>+AVERAGE(TC!J416:J435)</f>
        <v>373.01839400000006</v>
      </c>
      <c r="K407" s="41">
        <f>+AVERAGE(TC!K416:K435)</f>
        <v>1025.5641337500001</v>
      </c>
      <c r="L407" s="41">
        <f>+AVERAGE(TC!L416:L435)</f>
        <v>3930.0339999999997</v>
      </c>
      <c r="M407" s="41">
        <f>+AVERAGE(TC!M416:M435)</f>
        <v>206.11101500000004</v>
      </c>
    </row>
    <row r="408" spans="1:13" x14ac:dyDescent="0.3">
      <c r="A408" s="40" t="str">
        <f>TEXT(TC!A417,"dd/mm/yyyy")&amp;" al "&amp;TEXT(TC!A436,"dd/mm/yyyy")</f>
        <v>10/02/2024 al 29/02/2024</v>
      </c>
      <c r="B408" s="42">
        <f>+AVERAGE(TC!B417:B436)</f>
        <v>2565.2716284999997</v>
      </c>
      <c r="C408" s="42">
        <f>+AVERAGE(TC!C417:C436)</f>
        <v>791.60877349999998</v>
      </c>
      <c r="D408" s="42">
        <f>+AVERAGE(TC!D417:D436)</f>
        <v>2909.0941279999997</v>
      </c>
      <c r="E408" s="42">
        <f>+AVERAGE(TC!E417:E436)</f>
        <v>4.0364844999999994</v>
      </c>
      <c r="F408" s="42">
        <f>+AVERAGE(TC!F417:F436)</f>
        <v>4241.0230030000002</v>
      </c>
      <c r="G408" s="42">
        <f>+AVERAGE(TC!G417:G436)</f>
        <v>4961.762799000001</v>
      </c>
      <c r="H408" s="42">
        <f>+AVERAGE(TC!H417:H436)</f>
        <v>47.351146499999992</v>
      </c>
      <c r="I408" s="42">
        <f>+AVERAGE(TC!I417:I436)</f>
        <v>229.88826449999996</v>
      </c>
      <c r="J408" s="42">
        <f>+AVERAGE(TC!J417:J436)</f>
        <v>372.85022250000009</v>
      </c>
      <c r="K408" s="42">
        <f>+AVERAGE(TC!K417:K436)</f>
        <v>1026.07740225</v>
      </c>
      <c r="L408" s="42">
        <f>+AVERAGE(TC!L417:L436)</f>
        <v>3928.9779999999992</v>
      </c>
      <c r="M408" s="42">
        <f>+AVERAGE(TC!M417:M436)</f>
        <v>205.98155650000004</v>
      </c>
    </row>
    <row r="409" spans="1:13" x14ac:dyDescent="0.3">
      <c r="A409" s="39" t="str">
        <f>TEXT(TC!A418,"dd/mm/yyyy")&amp;" al "&amp;TEXT(TC!A437,"dd/mm/yyyy")</f>
        <v>11/02/2024 al 01/03/2024</v>
      </c>
      <c r="B409" s="41">
        <f>+AVERAGE(TC!B418:B437)</f>
        <v>2565.6878465</v>
      </c>
      <c r="C409" s="41">
        <f>+AVERAGE(TC!C418:C437)</f>
        <v>791.63831149999999</v>
      </c>
      <c r="D409" s="41">
        <f>+AVERAGE(TC!D418:D437)</f>
        <v>2908.3079124999999</v>
      </c>
      <c r="E409" s="41">
        <f>+AVERAGE(TC!E418:E437)</f>
        <v>4.0381034999999992</v>
      </c>
      <c r="F409" s="41">
        <f>+AVERAGE(TC!F418:F437)</f>
        <v>4242.2682409999998</v>
      </c>
      <c r="G409" s="41">
        <f>+AVERAGE(TC!G418:G437)</f>
        <v>4962.4764804999995</v>
      </c>
      <c r="H409" s="41">
        <f>+AVERAGE(TC!H418:H437)</f>
        <v>47.357722499999987</v>
      </c>
      <c r="I409" s="41">
        <f>+AVERAGE(TC!I418:I437)</f>
        <v>229.95567499999993</v>
      </c>
      <c r="J409" s="41">
        <f>+AVERAGE(TC!J418:J437)</f>
        <v>372.95303950000005</v>
      </c>
      <c r="K409" s="41">
        <f>+AVERAGE(TC!K418:K437)</f>
        <v>1027.1172799999999</v>
      </c>
      <c r="L409" s="41">
        <f>+AVERAGE(TC!L418:L437)</f>
        <v>3929.2394999999997</v>
      </c>
      <c r="M409" s="41">
        <f>+AVERAGE(TC!M418:M437)</f>
        <v>205.96355</v>
      </c>
    </row>
    <row r="410" spans="1:13" x14ac:dyDescent="0.3">
      <c r="A410" s="40" t="str">
        <f>TEXT(TC!A419,"dd/mm/yyyy")&amp;" al "&amp;TEXT(TC!A438,"dd/mm/yyyy")</f>
        <v>12/02/2024 al 02/03/2024</v>
      </c>
      <c r="B410" s="42">
        <f>+AVERAGE(TC!B419:B438)</f>
        <v>2566.2187184999998</v>
      </c>
      <c r="C410" s="42">
        <f>+AVERAGE(TC!C419:C438)</f>
        <v>791.70306899999991</v>
      </c>
      <c r="D410" s="42">
        <f>+AVERAGE(TC!D419:D438)</f>
        <v>2907.6511929999997</v>
      </c>
      <c r="E410" s="42">
        <f>+AVERAGE(TC!E419:E438)</f>
        <v>4.0399039999999991</v>
      </c>
      <c r="F410" s="42">
        <f>+AVERAGE(TC!F419:F438)</f>
        <v>4243.7036420000004</v>
      </c>
      <c r="G410" s="42">
        <f>+AVERAGE(TC!G419:G438)</f>
        <v>4963.4122310000002</v>
      </c>
      <c r="H410" s="42">
        <f>+AVERAGE(TC!H419:H438)</f>
        <v>47.366414999999989</v>
      </c>
      <c r="I410" s="42">
        <f>+AVERAGE(TC!I419:I438)</f>
        <v>230.03340599999996</v>
      </c>
      <c r="J410" s="42">
        <f>+AVERAGE(TC!J419:J438)</f>
        <v>373.07254449999999</v>
      </c>
      <c r="K410" s="42">
        <f>+AVERAGE(TC!K419:K438)</f>
        <v>1028.2035862500002</v>
      </c>
      <c r="L410" s="42">
        <f>+AVERAGE(TC!L419:L438)</f>
        <v>3929.6765000000005</v>
      </c>
      <c r="M410" s="42">
        <f>+AVERAGE(TC!M419:M438)</f>
        <v>205.95472949999998</v>
      </c>
    </row>
    <row r="411" spans="1:13" x14ac:dyDescent="0.3">
      <c r="A411" s="39" t="str">
        <f>TEXT(TC!A420,"dd/mm/yyyy")&amp;" al "&amp;TEXT(TC!A439,"dd/mm/yyyy")</f>
        <v>13/02/2024 al 03/03/2024</v>
      </c>
      <c r="B411" s="41">
        <f>+AVERAGE(TC!B420:B439)</f>
        <v>2566.5532864999996</v>
      </c>
      <c r="C411" s="41">
        <f>+AVERAGE(TC!C420:C439)</f>
        <v>791.69884524999998</v>
      </c>
      <c r="D411" s="41">
        <f>+AVERAGE(TC!D420:D439)</f>
        <v>2906.8643634999999</v>
      </c>
      <c r="E411" s="41">
        <f>+AVERAGE(TC!E420:E439)</f>
        <v>4.0417424999999989</v>
      </c>
      <c r="F411" s="41">
        <f>+AVERAGE(TC!F420:F439)</f>
        <v>4245.5120205000003</v>
      </c>
      <c r="G411" s="41">
        <f>+AVERAGE(TC!G420:G439)</f>
        <v>4964.711143999999</v>
      </c>
      <c r="H411" s="41">
        <f>+AVERAGE(TC!H420:H439)</f>
        <v>47.374323999999987</v>
      </c>
      <c r="I411" s="41">
        <f>+AVERAGE(TC!I420:I439)</f>
        <v>230.09092000000001</v>
      </c>
      <c r="J411" s="41">
        <f>+AVERAGE(TC!J420:J439)</f>
        <v>373.0993545</v>
      </c>
      <c r="K411" s="41">
        <f>+AVERAGE(TC!K420:K439)</f>
        <v>1029.44811725</v>
      </c>
      <c r="L411" s="41">
        <f>+AVERAGE(TC!L420:L439)</f>
        <v>3930.1135000000008</v>
      </c>
      <c r="M411" s="41">
        <f>+AVERAGE(TC!M420:M439)</f>
        <v>205.8928765</v>
      </c>
    </row>
    <row r="412" spans="1:13" x14ac:dyDescent="0.3">
      <c r="A412" s="40" t="str">
        <f>TEXT(TC!A421,"dd/mm/yyyy")&amp;" al "&amp;TEXT(TC!A440,"dd/mm/yyyy")</f>
        <v>14/02/2024 al 04/03/2024</v>
      </c>
      <c r="B412" s="42">
        <f>+AVERAGE(TC!B421:B440)</f>
        <v>2568.3354120000004</v>
      </c>
      <c r="C412" s="42">
        <f>+AVERAGE(TC!C421:C440)</f>
        <v>791.99192574999995</v>
      </c>
      <c r="D412" s="42">
        <f>+AVERAGE(TC!D421:D440)</f>
        <v>2907.4888834999992</v>
      </c>
      <c r="E412" s="42">
        <f>+AVERAGE(TC!E421:E440)</f>
        <v>4.0423615000000002</v>
      </c>
      <c r="F412" s="42">
        <f>+AVERAGE(TC!F421:F440)</f>
        <v>4249.4315385000009</v>
      </c>
      <c r="G412" s="42">
        <f>+AVERAGE(TC!G421:G440)</f>
        <v>4967.8506980000002</v>
      </c>
      <c r="H412" s="42">
        <f>+AVERAGE(TC!H421:H440)</f>
        <v>47.389398499999984</v>
      </c>
      <c r="I412" s="42">
        <f>+AVERAGE(TC!I421:I440)</f>
        <v>230.30097950000004</v>
      </c>
      <c r="J412" s="42">
        <f>+AVERAGE(TC!J421:J440)</f>
        <v>373.38126399999999</v>
      </c>
      <c r="K412" s="42">
        <f>+AVERAGE(TC!K421:K440)</f>
        <v>1030.9766545</v>
      </c>
      <c r="L412" s="42">
        <f>+AVERAGE(TC!L421:L440)</f>
        <v>3931.0905000000012</v>
      </c>
      <c r="M412" s="42">
        <f>+AVERAGE(TC!M421:M440)</f>
        <v>205.99811650000001</v>
      </c>
    </row>
    <row r="413" spans="1:13" x14ac:dyDescent="0.3">
      <c r="A413" s="39" t="str">
        <f>TEXT(TC!A422,"dd/mm/yyyy")&amp;" al "&amp;TEXT(TC!A441,"dd/mm/yyyy")</f>
        <v>15/02/2024 al 05/03/2024</v>
      </c>
      <c r="B413" s="41">
        <f>+AVERAGE(TC!B422:B441)</f>
        <v>2569.6544555</v>
      </c>
      <c r="C413" s="41">
        <f>+AVERAGE(TC!C422:C441)</f>
        <v>792.38402400000007</v>
      </c>
      <c r="D413" s="41">
        <f>+AVERAGE(TC!D422:D441)</f>
        <v>2908.0641499999992</v>
      </c>
      <c r="E413" s="41">
        <f>+AVERAGE(TC!E422:E441)</f>
        <v>4.0389944999999994</v>
      </c>
      <c r="F413" s="41">
        <f>+AVERAGE(TC!F422:F441)</f>
        <v>4253.4573230000005</v>
      </c>
      <c r="G413" s="41">
        <f>+AVERAGE(TC!G422:G441)</f>
        <v>4972.6979739999997</v>
      </c>
      <c r="H413" s="41">
        <f>+AVERAGE(TC!H422:H441)</f>
        <v>47.40508049999999</v>
      </c>
      <c r="I413" s="41">
        <f>+AVERAGE(TC!I422:I441)</f>
        <v>230.49537949999998</v>
      </c>
      <c r="J413" s="41">
        <f>+AVERAGE(TC!J422:J441)</f>
        <v>373.57851649999998</v>
      </c>
      <c r="K413" s="41">
        <f>+AVERAGE(TC!K422:K441)</f>
        <v>1032.7635485000003</v>
      </c>
      <c r="L413" s="41">
        <f>+AVERAGE(TC!L422:L441)</f>
        <v>3932.0740000000014</v>
      </c>
      <c r="M413" s="41">
        <f>+AVERAGE(TC!M422:M441)</f>
        <v>206.12018950000001</v>
      </c>
    </row>
    <row r="414" spans="1:13" x14ac:dyDescent="0.3">
      <c r="A414" s="40" t="str">
        <f>TEXT(TC!A423,"dd/mm/yyyy")&amp;" al "&amp;TEXT(TC!A442,"dd/mm/yyyy")</f>
        <v>16/02/2024 al 06/03/2024</v>
      </c>
      <c r="B414" s="42">
        <f>+AVERAGE(TC!B423:B442)</f>
        <v>2571.5763730000003</v>
      </c>
      <c r="C414" s="42">
        <f>+AVERAGE(TC!C423:C442)</f>
        <v>792.86115600000005</v>
      </c>
      <c r="D414" s="42">
        <f>+AVERAGE(TC!D423:D442)</f>
        <v>2908.9653319999993</v>
      </c>
      <c r="E414" s="42">
        <f>+AVERAGE(TC!E423:E442)</f>
        <v>4.0361599999999997</v>
      </c>
      <c r="F414" s="42">
        <f>+AVERAGE(TC!F423:F442)</f>
        <v>4257.8724285000008</v>
      </c>
      <c r="G414" s="42">
        <f>+AVERAGE(TC!G423:G442)</f>
        <v>4977.6412954999996</v>
      </c>
      <c r="H414" s="42">
        <f>+AVERAGE(TC!H423:H442)</f>
        <v>47.428388499999997</v>
      </c>
      <c r="I414" s="42">
        <f>+AVERAGE(TC!I423:I442)</f>
        <v>230.72196149999999</v>
      </c>
      <c r="J414" s="42">
        <f>+AVERAGE(TC!J423:J442)</f>
        <v>373.80028049999999</v>
      </c>
      <c r="K414" s="42">
        <f>+AVERAGE(TC!K423:K442)</f>
        <v>1034.5739370000003</v>
      </c>
      <c r="L414" s="42">
        <f>+AVERAGE(TC!L423:L442)</f>
        <v>3933.509500000001</v>
      </c>
      <c r="M414" s="42">
        <f>+AVERAGE(TC!M423:M442)</f>
        <v>206.27850850000004</v>
      </c>
    </row>
    <row r="415" spans="1:13" x14ac:dyDescent="0.3">
      <c r="A415" s="39" t="str">
        <f>TEXT(TC!A424,"dd/mm/yyyy")&amp;" al "&amp;TEXT(TC!A443,"dd/mm/yyyy")</f>
        <v>17/02/2024 al 07/03/2024</v>
      </c>
      <c r="B415" s="41">
        <f>+AVERAGE(TC!B424:B443)</f>
        <v>2574.0854730000001</v>
      </c>
      <c r="C415" s="41">
        <f>+AVERAGE(TC!C424:C443)</f>
        <v>793.33895274999986</v>
      </c>
      <c r="D415" s="41">
        <f>+AVERAGE(TC!D424:D443)</f>
        <v>2909.8597849999996</v>
      </c>
      <c r="E415" s="41">
        <f>+AVERAGE(TC!E424:E443)</f>
        <v>4.0348249999999997</v>
      </c>
      <c r="F415" s="41">
        <f>+AVERAGE(TC!F424:F443)</f>
        <v>4262.1995539999998</v>
      </c>
      <c r="G415" s="41">
        <f>+AVERAGE(TC!G424:G443)</f>
        <v>4983.0686589999996</v>
      </c>
      <c r="H415" s="41">
        <f>+AVERAGE(TC!H424:H443)</f>
        <v>47.448580999999997</v>
      </c>
      <c r="I415" s="41">
        <f>+AVERAGE(TC!I424:I443)</f>
        <v>230.91411349999998</v>
      </c>
      <c r="J415" s="41">
        <f>+AVERAGE(TC!J424:J443)</f>
        <v>374.05915049999999</v>
      </c>
      <c r="K415" s="41">
        <f>+AVERAGE(TC!K424:K443)</f>
        <v>1036.6921595000001</v>
      </c>
      <c r="L415" s="41">
        <f>+AVERAGE(TC!L424:L443)</f>
        <v>3934.6425000000008</v>
      </c>
      <c r="M415" s="41">
        <f>+AVERAGE(TC!M424:M443)</f>
        <v>206.43118750000002</v>
      </c>
    </row>
    <row r="416" spans="1:13" x14ac:dyDescent="0.3">
      <c r="A416" s="40" t="str">
        <f>TEXT(TC!A425,"dd/mm/yyyy")&amp;" al "&amp;TEXT(TC!A444,"dd/mm/yyyy")</f>
        <v>18/02/2024 al 08/03/2024</v>
      </c>
      <c r="B416" s="42">
        <f>+AVERAGE(TC!B425:B444)</f>
        <v>2576.3969854999996</v>
      </c>
      <c r="C416" s="42">
        <f>+AVERAGE(TC!C425:C444)</f>
        <v>793.64507775000004</v>
      </c>
      <c r="D416" s="42">
        <f>+AVERAGE(TC!D425:D444)</f>
        <v>2910.2880285000001</v>
      </c>
      <c r="E416" s="42">
        <f>+AVERAGE(TC!E425:E444)</f>
        <v>4.0358665000000009</v>
      </c>
      <c r="F416" s="42">
        <f>+AVERAGE(TC!F425:F444)</f>
        <v>4266.0537784999997</v>
      </c>
      <c r="G416" s="42">
        <f>+AVERAGE(TC!G425:G444)</f>
        <v>4989.0472694999989</v>
      </c>
      <c r="H416" s="42">
        <f>+AVERAGE(TC!H425:H444)</f>
        <v>47.456882499999999</v>
      </c>
      <c r="I416" s="42">
        <f>+AVERAGE(TC!I425:I444)</f>
        <v>231.10274249999998</v>
      </c>
      <c r="J416" s="42">
        <f>+AVERAGE(TC!J425:J444)</f>
        <v>374.32030449999996</v>
      </c>
      <c r="K416" s="42">
        <f>+AVERAGE(TC!K425:K444)</f>
        <v>1038.6840505</v>
      </c>
      <c r="L416" s="42">
        <f>+AVERAGE(TC!L425:L444)</f>
        <v>3934.79</v>
      </c>
      <c r="M416" s="42">
        <f>+AVERAGE(TC!M425:M444)</f>
        <v>206.53449950000004</v>
      </c>
    </row>
    <row r="417" spans="1:13" x14ac:dyDescent="0.3">
      <c r="A417" s="39" t="str">
        <f>TEXT(TC!A426,"dd/mm/yyyy")&amp;" al "&amp;TEXT(TC!A445,"dd/mm/yyyy")</f>
        <v>19/02/2024 al 09/03/2024</v>
      </c>
      <c r="B417" s="41">
        <f>+AVERAGE(TC!B426:B445)</f>
        <v>2578.1992479999999</v>
      </c>
      <c r="C417" s="41">
        <f>+AVERAGE(TC!C426:C445)</f>
        <v>793.79581699999994</v>
      </c>
      <c r="D417" s="41">
        <f>+AVERAGE(TC!D426:D445)</f>
        <v>2910.1461389999995</v>
      </c>
      <c r="E417" s="41">
        <f>+AVERAGE(TC!E426:E445)</f>
        <v>4.0361130000000003</v>
      </c>
      <c r="F417" s="41">
        <f>+AVERAGE(TC!F426:F445)</f>
        <v>4269.0673710000001</v>
      </c>
      <c r="G417" s="41">
        <f>+AVERAGE(TC!G426:G445)</f>
        <v>4994.0378689999989</v>
      </c>
      <c r="H417" s="41">
        <f>+AVERAGE(TC!H426:H445)</f>
        <v>47.4559195</v>
      </c>
      <c r="I417" s="41">
        <f>+AVERAGE(TC!I426:I445)</f>
        <v>231.2457225</v>
      </c>
      <c r="J417" s="41">
        <f>+AVERAGE(TC!J426:J445)</f>
        <v>374.50753399999991</v>
      </c>
      <c r="K417" s="41">
        <f>+AVERAGE(TC!K426:K445)</f>
        <v>1040.46995225</v>
      </c>
      <c r="L417" s="41">
        <f>+AVERAGE(TC!L426:L445)</f>
        <v>3934.1704999999993</v>
      </c>
      <c r="M417" s="41">
        <f>+AVERAGE(TC!M426:M445)</f>
        <v>206.59678900000009</v>
      </c>
    </row>
    <row r="418" spans="1:13" x14ac:dyDescent="0.3">
      <c r="A418" s="40" t="str">
        <f>TEXT(TC!A427,"dd/mm/yyyy")&amp;" al "&amp;TEXT(TC!A446,"dd/mm/yyyy")</f>
        <v>20/02/2024 al 10/03/2024</v>
      </c>
      <c r="B418" s="42">
        <f>+AVERAGE(TC!B427:B446)</f>
        <v>2579.8056185</v>
      </c>
      <c r="C418" s="42">
        <f>+AVERAGE(TC!C427:C446)</f>
        <v>793.98694924999984</v>
      </c>
      <c r="D418" s="42">
        <f>+AVERAGE(TC!D427:D446)</f>
        <v>2910.1226940000001</v>
      </c>
      <c r="E418" s="42">
        <f>+AVERAGE(TC!E427:E446)</f>
        <v>4.0357295000000004</v>
      </c>
      <c r="F418" s="42">
        <f>+AVERAGE(TC!F427:F446)</f>
        <v>4272.1593200000007</v>
      </c>
      <c r="G418" s="42">
        <f>+AVERAGE(TC!G427:G446)</f>
        <v>4998.9990844999993</v>
      </c>
      <c r="H418" s="42">
        <f>+AVERAGE(TC!H427:H446)</f>
        <v>47.454956499999994</v>
      </c>
      <c r="I418" s="42">
        <f>+AVERAGE(TC!I427:I446)</f>
        <v>231.38517000000002</v>
      </c>
      <c r="J418" s="42">
        <f>+AVERAGE(TC!J427:J446)</f>
        <v>374.66538349999996</v>
      </c>
      <c r="K418" s="42">
        <f>+AVERAGE(TC!K427:K446)</f>
        <v>1041.8329079999999</v>
      </c>
      <c r="L418" s="42">
        <f>+AVERAGE(TC!L427:L446)</f>
        <v>3933.5509999999995</v>
      </c>
      <c r="M418" s="42">
        <f>+AVERAGE(TC!M427:M446)</f>
        <v>206.72129000000004</v>
      </c>
    </row>
    <row r="419" spans="1:13" x14ac:dyDescent="0.3">
      <c r="A419" s="39" t="str">
        <f>TEXT(TC!A428,"dd/mm/yyyy")&amp;" al "&amp;TEXT(TC!A447,"dd/mm/yyyy")</f>
        <v>21/02/2024 al 11/03/2024</v>
      </c>
      <c r="B419" s="41">
        <f>+AVERAGE(TC!B428:B447)</f>
        <v>2580.1700265000004</v>
      </c>
      <c r="C419" s="41">
        <f>+AVERAGE(TC!C428:C447)</f>
        <v>793.73058824999987</v>
      </c>
      <c r="D419" s="41">
        <f>+AVERAGE(TC!D428:D447)</f>
        <v>2909.9106330000004</v>
      </c>
      <c r="E419" s="41">
        <f>+AVERAGE(TC!E428:E447)</f>
        <v>4.0342539999999998</v>
      </c>
      <c r="F419" s="41">
        <f>+AVERAGE(TC!F428:F447)</f>
        <v>4273.5196379999998</v>
      </c>
      <c r="G419" s="41">
        <f>+AVERAGE(TC!G428:G447)</f>
        <v>5001.0461560000003</v>
      </c>
      <c r="H419" s="41">
        <f>+AVERAGE(TC!H428:H447)</f>
        <v>47.453283500000005</v>
      </c>
      <c r="I419" s="41">
        <f>+AVERAGE(TC!I428:I447)</f>
        <v>231.49670150000003</v>
      </c>
      <c r="J419" s="41">
        <f>+AVERAGE(TC!J428:J447)</f>
        <v>374.61174399999993</v>
      </c>
      <c r="K419" s="41">
        <f>+AVERAGE(TC!K428:K447)</f>
        <v>1043.1865874999999</v>
      </c>
      <c r="L419" s="41">
        <f>+AVERAGE(TC!L428:L447)</f>
        <v>3932.9314999999997</v>
      </c>
      <c r="M419" s="41">
        <f>+AVERAGE(TC!M428:M447)</f>
        <v>206.83905800000002</v>
      </c>
    </row>
    <row r="420" spans="1:13" x14ac:dyDescent="0.3">
      <c r="A420" s="40" t="str">
        <f>TEXT(TC!A429,"dd/mm/yyyy")&amp;" al "&amp;TEXT(TC!A448,"dd/mm/yyyy")</f>
        <v>22/02/2024 al 12/03/2024</v>
      </c>
      <c r="B420" s="42">
        <f>+AVERAGE(TC!B429:B448)</f>
        <v>2581.0953909999998</v>
      </c>
      <c r="C420" s="42">
        <f>+AVERAGE(TC!C429:C448)</f>
        <v>793.38517200000001</v>
      </c>
      <c r="D420" s="42">
        <f>+AVERAGE(TC!D429:D448)</f>
        <v>2909.8696710000004</v>
      </c>
      <c r="E420" s="42">
        <f>+AVERAGE(TC!E429:E448)</f>
        <v>4.0353300000000001</v>
      </c>
      <c r="F420" s="42">
        <f>+AVERAGE(TC!F429:F448)</f>
        <v>4275.438999</v>
      </c>
      <c r="G420" s="42">
        <f>+AVERAGE(TC!G429:G448)</f>
        <v>5004.0619055000006</v>
      </c>
      <c r="H420" s="42">
        <f>+AVERAGE(TC!H429:H448)</f>
        <v>47.455721499999996</v>
      </c>
      <c r="I420" s="42">
        <f>+AVERAGE(TC!I429:I448)</f>
        <v>231.63854050000003</v>
      </c>
      <c r="J420" s="42">
        <f>+AVERAGE(TC!J429:J448)</f>
        <v>374.51574000000005</v>
      </c>
      <c r="K420" s="42">
        <f>+AVERAGE(TC!K429:K448)</f>
        <v>1044.4218592499999</v>
      </c>
      <c r="L420" s="42">
        <f>+AVERAGE(TC!L429:L448)</f>
        <v>3932.6734999999994</v>
      </c>
      <c r="M420" s="42">
        <f>+AVERAGE(TC!M429:M448)</f>
        <v>206.96241000000003</v>
      </c>
    </row>
    <row r="421" spans="1:13" x14ac:dyDescent="0.3">
      <c r="A421" s="39" t="str">
        <f>TEXT(TC!A430,"dd/mm/yyyy")&amp;" al "&amp;TEXT(TC!A449,"dd/mm/yyyy")</f>
        <v>23/02/2024 al 13/03/2024</v>
      </c>
      <c r="B421" s="41">
        <f>+AVERAGE(TC!B430:B449)</f>
        <v>2582.2837960000006</v>
      </c>
      <c r="C421" s="41">
        <f>+AVERAGE(TC!C430:C449)</f>
        <v>792.87264574999995</v>
      </c>
      <c r="D421" s="41">
        <f>+AVERAGE(TC!D430:D449)</f>
        <v>2909.7970165000002</v>
      </c>
      <c r="E421" s="41">
        <f>+AVERAGE(TC!E430:E449)</f>
        <v>4.0418364999999996</v>
      </c>
      <c r="F421" s="41">
        <f>+AVERAGE(TC!F430:F449)</f>
        <v>4277.4835599999997</v>
      </c>
      <c r="G421" s="41">
        <f>+AVERAGE(TC!G430:G449)</f>
        <v>5006.8354130000007</v>
      </c>
      <c r="H421" s="41">
        <f>+AVERAGE(TC!H430:H449)</f>
        <v>47.4491595</v>
      </c>
      <c r="I421" s="41">
        <f>+AVERAGE(TC!I430:I449)</f>
        <v>231.87525600000004</v>
      </c>
      <c r="J421" s="41">
        <f>+AVERAGE(TC!J430:J449)</f>
        <v>374.52783750000009</v>
      </c>
      <c r="K421" s="41">
        <f>+AVERAGE(TC!K430:K449)</f>
        <v>1045.712722</v>
      </c>
      <c r="L421" s="41">
        <f>+AVERAGE(TC!L430:L449)</f>
        <v>3932.1535000000003</v>
      </c>
      <c r="M421" s="41">
        <f>+AVERAGE(TC!M430:M449)</f>
        <v>207.26854900000004</v>
      </c>
    </row>
    <row r="422" spans="1:13" x14ac:dyDescent="0.3">
      <c r="A422" s="40" t="str">
        <f>TEXT(TC!A431,"dd/mm/yyyy")&amp;" al "&amp;TEXT(TC!A450,"dd/mm/yyyy")</f>
        <v>24/02/2024 al 14/03/2024</v>
      </c>
      <c r="B422" s="42">
        <f>+AVERAGE(TC!B431:B450)</f>
        <v>2581.8565235000001</v>
      </c>
      <c r="C422" s="42">
        <f>+AVERAGE(TC!C431:C450)</f>
        <v>792.28827924999996</v>
      </c>
      <c r="D422" s="42">
        <f>+AVERAGE(TC!D431:D450)</f>
        <v>2908.6029635000004</v>
      </c>
      <c r="E422" s="42">
        <f>+AVERAGE(TC!E431:E450)</f>
        <v>4.0494469999999998</v>
      </c>
      <c r="F422" s="42">
        <f>+AVERAGE(TC!F431:F450)</f>
        <v>4277.288527499999</v>
      </c>
      <c r="G422" s="42">
        <f>+AVERAGE(TC!G431:G450)</f>
        <v>5006.452319</v>
      </c>
      <c r="H422" s="42">
        <f>+AVERAGE(TC!H431:H450)</f>
        <v>47.436012000000005</v>
      </c>
      <c r="I422" s="42">
        <f>+AVERAGE(TC!I431:I450)</f>
        <v>232.10490050000004</v>
      </c>
      <c r="J422" s="42">
        <f>+AVERAGE(TC!J431:J450)</f>
        <v>374.35298850000009</v>
      </c>
      <c r="K422" s="42">
        <f>+AVERAGE(TC!K431:K450)</f>
        <v>1047.2678652499999</v>
      </c>
      <c r="L422" s="42">
        <f>+AVERAGE(TC!L431:L450)</f>
        <v>3930.7725</v>
      </c>
      <c r="M422" s="42">
        <f>+AVERAGE(TC!M431:M450)</f>
        <v>207.50082350000002</v>
      </c>
    </row>
    <row r="423" spans="1:13" x14ac:dyDescent="0.3">
      <c r="A423" s="39" t="str">
        <f>TEXT(TC!A432,"dd/mm/yyyy")&amp;" al "&amp;TEXT(TC!A451,"dd/mm/yyyy")</f>
        <v>25/02/2024 al 15/03/2024</v>
      </c>
      <c r="B423" s="41">
        <f>+AVERAGE(TC!B432:B451)</f>
        <v>2580.3733585</v>
      </c>
      <c r="C423" s="41">
        <f>+AVERAGE(TC!C432:C451)</f>
        <v>791.50597949999997</v>
      </c>
      <c r="D423" s="41">
        <f>+AVERAGE(TC!D432:D451)</f>
        <v>2906.4431050000003</v>
      </c>
      <c r="E423" s="41">
        <f>+AVERAGE(TC!E432:E451)</f>
        <v>4.0555605000000003</v>
      </c>
      <c r="F423" s="41">
        <f>+AVERAGE(TC!F432:F451)</f>
        <v>4275.8813229999996</v>
      </c>
      <c r="G423" s="41">
        <f>+AVERAGE(TC!G432:G451)</f>
        <v>5004.4739100000015</v>
      </c>
      <c r="H423" s="41">
        <f>+AVERAGE(TC!H432:H451)</f>
        <v>47.407609500000007</v>
      </c>
      <c r="I423" s="41">
        <f>+AVERAGE(TC!I432:I451)</f>
        <v>232.25921050000002</v>
      </c>
      <c r="J423" s="41">
        <f>+AVERAGE(TC!J432:J451)</f>
        <v>373.99447750000007</v>
      </c>
      <c r="K423" s="41">
        <f>+AVERAGE(TC!K432:K451)</f>
        <v>1048.4455097499999</v>
      </c>
      <c r="L423" s="41">
        <f>+AVERAGE(TC!L432:L451)</f>
        <v>3928.2739999999999</v>
      </c>
      <c r="M423" s="41">
        <f>+AVERAGE(TC!M432:M451)</f>
        <v>207.66483200000002</v>
      </c>
    </row>
    <row r="424" spans="1:13" x14ac:dyDescent="0.3">
      <c r="A424" s="40" t="str">
        <f>TEXT(TC!A433,"dd/mm/yyyy")&amp;" al "&amp;TEXT(TC!A452,"dd/mm/yyyy")</f>
        <v>26/02/2024 al 16/03/2024</v>
      </c>
      <c r="B424" s="42">
        <f>+AVERAGE(TC!B433:B452)</f>
        <v>2578.4057665000005</v>
      </c>
      <c r="C424" s="42">
        <f>+AVERAGE(TC!C433:C452)</f>
        <v>790.57548324999993</v>
      </c>
      <c r="D424" s="42">
        <f>+AVERAGE(TC!D433:D452)</f>
        <v>2903.738222</v>
      </c>
      <c r="E424" s="42">
        <f>+AVERAGE(TC!E433:E452)</f>
        <v>4.0608919999999999</v>
      </c>
      <c r="F424" s="42">
        <f>+AVERAGE(TC!F433:F452)</f>
        <v>4273.6711285000001</v>
      </c>
      <c r="G424" s="42">
        <f>+AVERAGE(TC!G433:G452)</f>
        <v>5001.5559625000005</v>
      </c>
      <c r="H424" s="42">
        <f>+AVERAGE(TC!H433:H452)</f>
        <v>47.370310000000003</v>
      </c>
      <c r="I424" s="42">
        <f>+AVERAGE(TC!I433:I452)</f>
        <v>232.36935450000004</v>
      </c>
      <c r="J424" s="42">
        <f>+AVERAGE(TC!J433:J452)</f>
        <v>373.56641200000007</v>
      </c>
      <c r="K424" s="42">
        <f>+AVERAGE(TC!K433:K452)</f>
        <v>1049.4223917499999</v>
      </c>
      <c r="L424" s="42">
        <f>+AVERAGE(TC!L433:L452)</f>
        <v>3925.0379999999996</v>
      </c>
      <c r="M424" s="42">
        <f>+AVERAGE(TC!M433:M452)</f>
        <v>207.78952550000002</v>
      </c>
    </row>
    <row r="425" spans="1:13" x14ac:dyDescent="0.3">
      <c r="A425" s="39" t="str">
        <f>TEXT(TC!A434,"dd/mm/yyyy")&amp;" al "&amp;TEXT(TC!A453,"dd/mm/yyyy")</f>
        <v>27/02/2024 al 17/03/2024</v>
      </c>
      <c r="B425" s="41">
        <f>+AVERAGE(TC!B434:B453)</f>
        <v>2576.8528569999999</v>
      </c>
      <c r="C425" s="41">
        <f>+AVERAGE(TC!C434:C453)</f>
        <v>789.99129699999992</v>
      </c>
      <c r="D425" s="41">
        <f>+AVERAGE(TC!D434:D453)</f>
        <v>2901.1740064999999</v>
      </c>
      <c r="E425" s="41">
        <f>+AVERAGE(TC!E434:E453)</f>
        <v>4.0671499999999998</v>
      </c>
      <c r="F425" s="41">
        <f>+AVERAGE(TC!F434:F453)</f>
        <v>4270.8685300000006</v>
      </c>
      <c r="G425" s="41">
        <f>+AVERAGE(TC!G434:G453)</f>
        <v>4998.519534</v>
      </c>
      <c r="H425" s="41">
        <f>+AVERAGE(TC!H434:H453)</f>
        <v>47.331682500000014</v>
      </c>
      <c r="I425" s="41">
        <f>+AVERAGE(TC!I434:I453)</f>
        <v>232.47512750000004</v>
      </c>
      <c r="J425" s="41">
        <f>+AVERAGE(TC!J434:J453)</f>
        <v>373.10857900000008</v>
      </c>
      <c r="K425" s="41">
        <f>+AVERAGE(TC!K434:K453)</f>
        <v>1050.2830732500001</v>
      </c>
      <c r="L425" s="41">
        <f>+AVERAGE(TC!L434:L453)</f>
        <v>3921.8019999999997</v>
      </c>
      <c r="M425" s="41">
        <f>+AVERAGE(TC!M434:M453)</f>
        <v>207.92184400000002</v>
      </c>
    </row>
    <row r="426" spans="1:13" x14ac:dyDescent="0.3">
      <c r="A426" s="40" t="str">
        <f>TEXT(TC!A435,"dd/mm/yyyy")&amp;" al "&amp;TEXT(TC!A454,"dd/mm/yyyy")</f>
        <v>28/02/2024 al 18/03/2024</v>
      </c>
      <c r="B426" s="42">
        <f>+AVERAGE(TC!B435:B454)</f>
        <v>2574.5475329999999</v>
      </c>
      <c r="C426" s="42">
        <f>+AVERAGE(TC!C435:C454)</f>
        <v>789.11186199999997</v>
      </c>
      <c r="D426" s="42">
        <f>+AVERAGE(TC!D435:D454)</f>
        <v>2898.029012</v>
      </c>
      <c r="E426" s="42">
        <f>+AVERAGE(TC!E435:E454)</f>
        <v>4.0702215000000006</v>
      </c>
      <c r="F426" s="42">
        <f>+AVERAGE(TC!F435:F454)</f>
        <v>4267.3423145000006</v>
      </c>
      <c r="G426" s="42">
        <f>+AVERAGE(TC!G435:G454)</f>
        <v>4994.4968024999998</v>
      </c>
      <c r="H426" s="42">
        <f>+AVERAGE(TC!H435:H454)</f>
        <v>47.284056000000007</v>
      </c>
      <c r="I426" s="42">
        <f>+AVERAGE(TC!I435:I454)</f>
        <v>232.42356650000005</v>
      </c>
      <c r="J426" s="42">
        <f>+AVERAGE(TC!J435:J454)</f>
        <v>372.52914200000009</v>
      </c>
      <c r="K426" s="42">
        <f>+AVERAGE(TC!K435:K454)</f>
        <v>1050.7757395000001</v>
      </c>
      <c r="L426" s="42">
        <f>+AVERAGE(TC!L435:L454)</f>
        <v>3917.8799999999997</v>
      </c>
      <c r="M426" s="42">
        <f>+AVERAGE(TC!M435:M454)</f>
        <v>207.77326450000001</v>
      </c>
    </row>
    <row r="427" spans="1:13" x14ac:dyDescent="0.3">
      <c r="A427" s="39" t="str">
        <f>TEXT(TC!A436,"dd/mm/yyyy")&amp;" al "&amp;TEXT(TC!A455,"dd/mm/yyyy")</f>
        <v>29/02/2024 al 19/03/2024</v>
      </c>
      <c r="B427" s="41">
        <f>+AVERAGE(TC!B436:B455)</f>
        <v>2573.4213835</v>
      </c>
      <c r="C427" s="41">
        <f>+AVERAGE(TC!C436:C455)</f>
        <v>788.12838324999996</v>
      </c>
      <c r="D427" s="41">
        <f>+AVERAGE(TC!D436:D455)</f>
        <v>2895.8597814999998</v>
      </c>
      <c r="E427" s="41">
        <f>+AVERAGE(TC!E436:E455)</f>
        <v>4.0705345000000008</v>
      </c>
      <c r="F427" s="41">
        <f>+AVERAGE(TC!F436:F455)</f>
        <v>4264.8381995000009</v>
      </c>
      <c r="G427" s="41">
        <f>+AVERAGE(TC!G436:G455)</f>
        <v>4992.1424610000004</v>
      </c>
      <c r="H427" s="41">
        <f>+AVERAGE(TC!H436:H455)</f>
        <v>47.24786850000001</v>
      </c>
      <c r="I427" s="41">
        <f>+AVERAGE(TC!I436:I455)</f>
        <v>232.43464550000004</v>
      </c>
      <c r="J427" s="41">
        <f>+AVERAGE(TC!J436:J455)</f>
        <v>372.14238150000011</v>
      </c>
      <c r="K427" s="41">
        <f>+AVERAGE(TC!K436:K455)</f>
        <v>1051.3877650000002</v>
      </c>
      <c r="L427" s="41">
        <f>+AVERAGE(TC!L436:L455)</f>
        <v>3915.1299999999987</v>
      </c>
      <c r="M427" s="41">
        <f>+AVERAGE(TC!M436:M455)</f>
        <v>207.81287449999999</v>
      </c>
    </row>
    <row r="428" spans="1:13" x14ac:dyDescent="0.3">
      <c r="A428" s="40" t="str">
        <f>TEXT(TC!A437,"dd/mm/yyyy")&amp;" al "&amp;TEXT(TC!A456,"dd/mm/yyyy")</f>
        <v>01/03/2024 al 20/03/2024</v>
      </c>
      <c r="B428" s="42">
        <f>+AVERAGE(TC!B437:B456)</f>
        <v>2572.4764765</v>
      </c>
      <c r="C428" s="42">
        <f>+AVERAGE(TC!C437:C456)</f>
        <v>787.11250899999982</v>
      </c>
      <c r="D428" s="42">
        <f>+AVERAGE(TC!D437:D456)</f>
        <v>2894.4045120000001</v>
      </c>
      <c r="E428" s="42">
        <f>+AVERAGE(TC!E437:E456)</f>
        <v>4.0667280000000003</v>
      </c>
      <c r="F428" s="42">
        <f>+AVERAGE(TC!F437:F456)</f>
        <v>4263.3505615000013</v>
      </c>
      <c r="G428" s="42">
        <f>+AVERAGE(TC!G437:G456)</f>
        <v>4990.8515739999993</v>
      </c>
      <c r="H428" s="42">
        <f>+AVERAGE(TC!H437:H456)</f>
        <v>47.217177000000007</v>
      </c>
      <c r="I428" s="42">
        <f>+AVERAGE(TC!I437:I456)</f>
        <v>232.51705350000006</v>
      </c>
      <c r="J428" s="42">
        <f>+AVERAGE(TC!J437:J456)</f>
        <v>371.8486190000001</v>
      </c>
      <c r="K428" s="42">
        <f>+AVERAGE(TC!K437:K456)</f>
        <v>1052.1612032500002</v>
      </c>
      <c r="L428" s="42">
        <f>+AVERAGE(TC!L437:L456)</f>
        <v>3913.1704999999993</v>
      </c>
      <c r="M428" s="42">
        <f>+AVERAGE(TC!M437:M456)</f>
        <v>207.91447650000001</v>
      </c>
    </row>
    <row r="429" spans="1:13" x14ac:dyDescent="0.3">
      <c r="A429" s="39" t="str">
        <f>TEXT(TC!A438,"dd/mm/yyyy")&amp;" al "&amp;TEXT(TC!A457,"dd/mm/yyyy")</f>
        <v>02/03/2024 al 21/03/2024</v>
      </c>
      <c r="B429" s="41">
        <f>+AVERAGE(TC!B438:B457)</f>
        <v>2571.7364969999999</v>
      </c>
      <c r="C429" s="41">
        <f>+AVERAGE(TC!C438:C457)</f>
        <v>786.44394624999984</v>
      </c>
      <c r="D429" s="41">
        <f>+AVERAGE(TC!D438:D457)</f>
        <v>2892.9264400000002</v>
      </c>
      <c r="E429" s="41">
        <f>+AVERAGE(TC!E438:E457)</f>
        <v>4.0632435000000005</v>
      </c>
      <c r="F429" s="41">
        <f>+AVERAGE(TC!F438:F457)</f>
        <v>4261.442290500001</v>
      </c>
      <c r="G429" s="41">
        <f>+AVERAGE(TC!G438:G457)</f>
        <v>4988.3164809999998</v>
      </c>
      <c r="H429" s="41">
        <f>+AVERAGE(TC!H438:H457)</f>
        <v>47.183513000000005</v>
      </c>
      <c r="I429" s="41">
        <f>+AVERAGE(TC!I438:I457)</f>
        <v>232.56629349999997</v>
      </c>
      <c r="J429" s="41">
        <f>+AVERAGE(TC!J438:J457)</f>
        <v>371.35610350000013</v>
      </c>
      <c r="K429" s="41">
        <f>+AVERAGE(TC!K438:K457)</f>
        <v>1052.7855467500001</v>
      </c>
      <c r="L429" s="41">
        <f>+AVERAGE(TC!L438:L457)</f>
        <v>3910.9519999999998</v>
      </c>
      <c r="M429" s="41">
        <f>+AVERAGE(TC!M438:M457)</f>
        <v>207.93665149999998</v>
      </c>
    </row>
    <row r="430" spans="1:13" x14ac:dyDescent="0.3">
      <c r="A430" s="40" t="str">
        <f>TEXT(TC!A439,"dd/mm/yyyy")&amp;" al "&amp;TEXT(TC!A458,"dd/mm/yyyy")</f>
        <v>03/03/2024 al 22/03/2024</v>
      </c>
      <c r="B430" s="42">
        <f>+AVERAGE(TC!B439:B458)</f>
        <v>2569.955054</v>
      </c>
      <c r="C430" s="42">
        <f>+AVERAGE(TC!C439:C458)</f>
        <v>785.99471649999998</v>
      </c>
      <c r="D430" s="42">
        <f>+AVERAGE(TC!D439:D458)</f>
        <v>2890.7408800000003</v>
      </c>
      <c r="E430" s="42">
        <f>+AVERAGE(TC!E439:E458)</f>
        <v>4.0579750000000008</v>
      </c>
      <c r="F430" s="42">
        <f>+AVERAGE(TC!F439:F458)</f>
        <v>4258.5277015000011</v>
      </c>
      <c r="G430" s="42">
        <f>+AVERAGE(TC!G439:G458)</f>
        <v>4984.3641170000001</v>
      </c>
      <c r="H430" s="42">
        <f>+AVERAGE(TC!H439:H458)</f>
        <v>47.140816000000015</v>
      </c>
      <c r="I430" s="42">
        <f>+AVERAGE(TC!I439:I458)</f>
        <v>232.61798250000001</v>
      </c>
      <c r="J430" s="42">
        <f>+AVERAGE(TC!J439:J458)</f>
        <v>370.73988900000012</v>
      </c>
      <c r="K430" s="42">
        <f>+AVERAGE(TC!K439:K458)</f>
        <v>1053.3069095000001</v>
      </c>
      <c r="L430" s="42">
        <f>+AVERAGE(TC!L439:L458)</f>
        <v>3908.6119999999996</v>
      </c>
      <c r="M430" s="42">
        <f>+AVERAGE(TC!M439:M458)</f>
        <v>207.88388299999997</v>
      </c>
    </row>
    <row r="431" spans="1:13" x14ac:dyDescent="0.3">
      <c r="A431" s="39" t="str">
        <f>TEXT(TC!A440,"dd/mm/yyyy")&amp;" al "&amp;TEXT(TC!A459,"dd/mm/yyyy")</f>
        <v>04/03/2024 al 23/03/2024</v>
      </c>
      <c r="B431" s="41">
        <f>+AVERAGE(TC!B440:B459)</f>
        <v>2568.6133850000001</v>
      </c>
      <c r="C431" s="41">
        <f>+AVERAGE(TC!C440:C459)</f>
        <v>785.68091750000008</v>
      </c>
      <c r="D431" s="41">
        <f>+AVERAGE(TC!D440:D459)</f>
        <v>2889.051422</v>
      </c>
      <c r="E431" s="41">
        <f>+AVERAGE(TC!E440:E459)</f>
        <v>4.0533935000000003</v>
      </c>
      <c r="F431" s="41">
        <f>+AVERAGE(TC!F440:F459)</f>
        <v>4256.342651500001</v>
      </c>
      <c r="G431" s="41">
        <f>+AVERAGE(TC!G440:G459)</f>
        <v>4981.2617915000001</v>
      </c>
      <c r="H431" s="41">
        <f>+AVERAGE(TC!H440:H459)</f>
        <v>47.106204000000005</v>
      </c>
      <c r="I431" s="41">
        <f>+AVERAGE(TC!I440:I459)</f>
        <v>232.709992</v>
      </c>
      <c r="J431" s="41">
        <f>+AVERAGE(TC!J440:J459)</f>
        <v>370.1864465000001</v>
      </c>
      <c r="K431" s="41">
        <f>+AVERAGE(TC!K440:K459)</f>
        <v>1054.0106682500002</v>
      </c>
      <c r="L431" s="41">
        <f>+AVERAGE(TC!L440:L459)</f>
        <v>3906.9464999999996</v>
      </c>
      <c r="M431" s="41">
        <f>+AVERAGE(TC!M440:M459)</f>
        <v>207.86666149999996</v>
      </c>
    </row>
    <row r="432" spans="1:13" x14ac:dyDescent="0.3">
      <c r="A432" s="40" t="str">
        <f>TEXT(TC!A441,"dd/mm/yyyy")&amp;" al "&amp;TEXT(TC!A460,"dd/mm/yyyy")</f>
        <v>05/03/2024 al 24/03/2024</v>
      </c>
      <c r="B432" s="42">
        <f>+AVERAGE(TC!B441:B460)</f>
        <v>2567.5471535000001</v>
      </c>
      <c r="C432" s="42">
        <f>+AVERAGE(TC!C441:C460)</f>
        <v>785.17843575000006</v>
      </c>
      <c r="D432" s="42">
        <f>+AVERAGE(TC!D441:D460)</f>
        <v>2887.4690014999996</v>
      </c>
      <c r="E432" s="42">
        <f>+AVERAGE(TC!E441:E460)</f>
        <v>4.049982</v>
      </c>
      <c r="F432" s="42">
        <f>+AVERAGE(TC!F441:F460)</f>
        <v>4253.6067270000012</v>
      </c>
      <c r="G432" s="42">
        <f>+AVERAGE(TC!G441:G460)</f>
        <v>4977.2741315000003</v>
      </c>
      <c r="H432" s="42">
        <f>+AVERAGE(TC!H441:H460)</f>
        <v>47.071145500000014</v>
      </c>
      <c r="I432" s="42">
        <f>+AVERAGE(TC!I441:I460)</f>
        <v>232.78155599999997</v>
      </c>
      <c r="J432" s="42">
        <f>+AVERAGE(TC!J441:J460)</f>
        <v>369.6934700000001</v>
      </c>
      <c r="K432" s="42">
        <f>+AVERAGE(TC!K441:K460)</f>
        <v>1054.5832810000002</v>
      </c>
      <c r="L432" s="42">
        <f>+AVERAGE(TC!L441:L460)</f>
        <v>3905.2809999999999</v>
      </c>
      <c r="M432" s="42">
        <f>+AVERAGE(TC!M441:M460)</f>
        <v>207.80069899999998</v>
      </c>
    </row>
    <row r="433" spans="1:13" x14ac:dyDescent="0.3">
      <c r="A433" s="39" t="str">
        <f>TEXT(TC!A442,"dd/mm/yyyy")&amp;" al "&amp;TEXT(TC!A461,"dd/mm/yyyy")</f>
        <v>06/03/2024 al 25/03/2024</v>
      </c>
      <c r="B433" s="41">
        <f>+AVERAGE(TC!B442:B461)</f>
        <v>2566.3412479999997</v>
      </c>
      <c r="C433" s="41">
        <f>+AVERAGE(TC!C442:C461)</f>
        <v>784.43894699999998</v>
      </c>
      <c r="D433" s="41">
        <f>+AVERAGE(TC!D442:D461)</f>
        <v>2885.6042609999995</v>
      </c>
      <c r="E433" s="41">
        <f>+AVERAGE(TC!E442:E461)</f>
        <v>4.0470495</v>
      </c>
      <c r="F433" s="41">
        <f>+AVERAGE(TC!F442:F461)</f>
        <v>4250.3799705000001</v>
      </c>
      <c r="G433" s="41">
        <f>+AVERAGE(TC!G442:G461)</f>
        <v>4972.5551434999998</v>
      </c>
      <c r="H433" s="41">
        <f>+AVERAGE(TC!H442:H461)</f>
        <v>47.027714500000009</v>
      </c>
      <c r="I433" s="41">
        <f>+AVERAGE(TC!I442:I461)</f>
        <v>232.77359349999998</v>
      </c>
      <c r="J433" s="41">
        <f>+AVERAGE(TC!J442:J461)</f>
        <v>369.16177850000008</v>
      </c>
      <c r="K433" s="41">
        <f>+AVERAGE(TC!K442:K461)</f>
        <v>1054.9165702500002</v>
      </c>
      <c r="L433" s="41">
        <f>+AVERAGE(TC!L442:L461)</f>
        <v>3902.9229999999998</v>
      </c>
      <c r="M433" s="41">
        <f>+AVERAGE(TC!M442:M461)</f>
        <v>207.68157400000001</v>
      </c>
    </row>
    <row r="434" spans="1:13" x14ac:dyDescent="0.3">
      <c r="A434" s="40" t="str">
        <f>TEXT(TC!A443,"dd/mm/yyyy")&amp;" al "&amp;TEXT(TC!A462,"dd/mm/yyyy")</f>
        <v>07/03/2024 al 26/03/2024</v>
      </c>
      <c r="B434" s="42">
        <f>+AVERAGE(TC!B443:B462)</f>
        <v>2564.2979029999997</v>
      </c>
      <c r="C434" s="42">
        <f>+AVERAGE(TC!C443:C462)</f>
        <v>783.67313775000025</v>
      </c>
      <c r="D434" s="42">
        <f>+AVERAGE(TC!D443:D462)</f>
        <v>2883.3771624999999</v>
      </c>
      <c r="E434" s="42">
        <f>+AVERAGE(TC!E443:E462)</f>
        <v>4.0442219999999995</v>
      </c>
      <c r="F434" s="42">
        <f>+AVERAGE(TC!F443:F462)</f>
        <v>4246.4495860000006</v>
      </c>
      <c r="G434" s="42">
        <f>+AVERAGE(TC!G443:G462)</f>
        <v>4967.4808584999992</v>
      </c>
      <c r="H434" s="42">
        <f>+AVERAGE(TC!H443:H462)</f>
        <v>46.988334500000015</v>
      </c>
      <c r="I434" s="42">
        <f>+AVERAGE(TC!I443:I462)</f>
        <v>232.75878549999999</v>
      </c>
      <c r="J434" s="42">
        <f>+AVERAGE(TC!J443:J462)</f>
        <v>368.52078500000005</v>
      </c>
      <c r="K434" s="42">
        <f>+AVERAGE(TC!K443:K462)</f>
        <v>1055.3870335000001</v>
      </c>
      <c r="L434" s="42">
        <f>+AVERAGE(TC!L443:L462)</f>
        <v>3900.7324999999992</v>
      </c>
      <c r="M434" s="42">
        <f>+AVERAGE(TC!M443:M462)</f>
        <v>207.46312499999999</v>
      </c>
    </row>
    <row r="435" spans="1:13" x14ac:dyDescent="0.3">
      <c r="A435" s="39" t="str">
        <f>TEXT(TC!A444,"dd/mm/yyyy")&amp;" al "&amp;TEXT(TC!A463,"dd/mm/yyyy")</f>
        <v>08/03/2024 al 27/03/2024</v>
      </c>
      <c r="B435" s="41">
        <f>+AVERAGE(TC!B444:B463)</f>
        <v>2560.3072589999997</v>
      </c>
      <c r="C435" s="41">
        <f>+AVERAGE(TC!C444:C463)</f>
        <v>782.62878000000023</v>
      </c>
      <c r="D435" s="41">
        <f>+AVERAGE(TC!D444:D463)</f>
        <v>2879.7355434999999</v>
      </c>
      <c r="E435" s="41">
        <f>+AVERAGE(TC!E444:E463)</f>
        <v>4.0404964999999988</v>
      </c>
      <c r="F435" s="41">
        <f>+AVERAGE(TC!F444:F463)</f>
        <v>4240.7042014999997</v>
      </c>
      <c r="G435" s="41">
        <f>+AVERAGE(TC!G444:G463)</f>
        <v>4960.1304580000005</v>
      </c>
      <c r="H435" s="41">
        <f>+AVERAGE(TC!H444:H463)</f>
        <v>46.93156650000001</v>
      </c>
      <c r="I435" s="41">
        <f>+AVERAGE(TC!I444:I463)</f>
        <v>232.804372</v>
      </c>
      <c r="J435" s="41">
        <f>+AVERAGE(TC!J444:J463)</f>
        <v>367.58216800000002</v>
      </c>
      <c r="K435" s="41">
        <f>+AVERAGE(TC!K444:K463)</f>
        <v>1054.6203992500002</v>
      </c>
      <c r="L435" s="41">
        <f>+AVERAGE(TC!L444:L463)</f>
        <v>3897.4034999999994</v>
      </c>
      <c r="M435" s="41">
        <f>+AVERAGE(TC!M444:M463)</f>
        <v>207.18386599999999</v>
      </c>
    </row>
    <row r="436" spans="1:13" x14ac:dyDescent="0.3">
      <c r="A436" s="40" t="str">
        <f>TEXT(TC!A445,"dd/mm/yyyy")&amp;" al "&amp;TEXT(TC!A464,"dd/mm/yyyy")</f>
        <v>09/03/2024 al 28/03/2024</v>
      </c>
      <c r="B436" s="42">
        <f>+AVERAGE(TC!B445:B464)</f>
        <v>2555.4826589999998</v>
      </c>
      <c r="C436" s="42">
        <f>+AVERAGE(TC!C445:C464)</f>
        <v>781.43879425000011</v>
      </c>
      <c r="D436" s="42">
        <f>+AVERAGE(TC!D445:D464)</f>
        <v>2875.9794095000002</v>
      </c>
      <c r="E436" s="42">
        <f>+AVERAGE(TC!E445:E464)</f>
        <v>4.0331389999999994</v>
      </c>
      <c r="F436" s="42">
        <f>+AVERAGE(TC!F445:F464)</f>
        <v>4233.3291094999995</v>
      </c>
      <c r="G436" s="42">
        <f>+AVERAGE(TC!G445:G464)</f>
        <v>4950.2914500000006</v>
      </c>
      <c r="H436" s="42">
        <f>+AVERAGE(TC!H445:H464)</f>
        <v>46.867050500000005</v>
      </c>
      <c r="I436" s="42">
        <f>+AVERAGE(TC!I445:I464)</f>
        <v>232.69479200000001</v>
      </c>
      <c r="J436" s="42">
        <f>+AVERAGE(TC!J445:J464)</f>
        <v>366.39635100000004</v>
      </c>
      <c r="K436" s="42">
        <f>+AVERAGE(TC!K445:K464)</f>
        <v>1053.5595000000001</v>
      </c>
      <c r="L436" s="42">
        <f>+AVERAGE(TC!L445:L464)</f>
        <v>3893.4790000000003</v>
      </c>
      <c r="M436" s="42">
        <f>+AVERAGE(TC!M445:M464)</f>
        <v>206.8440885</v>
      </c>
    </row>
    <row r="437" spans="1:13" x14ac:dyDescent="0.3">
      <c r="A437" s="39" t="str">
        <f>TEXT(TC!A446,"dd/mm/yyyy")&amp;" al "&amp;TEXT(TC!A465,"dd/mm/yyyy")</f>
        <v>10/03/2024 al 29/03/2024</v>
      </c>
      <c r="B437" s="41">
        <f>+AVERAGE(TC!B446:B465)</f>
        <v>2551.1673089999995</v>
      </c>
      <c r="C437" s="41">
        <f>+AVERAGE(TC!C446:C465)</f>
        <v>780.40419425000016</v>
      </c>
      <c r="D437" s="41">
        <f>+AVERAGE(TC!D446:D465)</f>
        <v>2872.7934085000002</v>
      </c>
      <c r="E437" s="41">
        <f>+AVERAGE(TC!E446:E465)</f>
        <v>4.0265765</v>
      </c>
      <c r="F437" s="41">
        <f>+AVERAGE(TC!F446:F465)</f>
        <v>4226.7946494999987</v>
      </c>
      <c r="G437" s="41">
        <f>+AVERAGE(TC!G446:G465)</f>
        <v>4941.4404530000011</v>
      </c>
      <c r="H437" s="41">
        <f>+AVERAGE(TC!H446:H465)</f>
        <v>46.811799000000001</v>
      </c>
      <c r="I437" s="41">
        <f>+AVERAGE(TC!I446:I465)</f>
        <v>232.63086100000001</v>
      </c>
      <c r="J437" s="41">
        <f>+AVERAGE(TC!J446:J465)</f>
        <v>365.28445850000003</v>
      </c>
      <c r="K437" s="41">
        <f>+AVERAGE(TC!K446:K465)</f>
        <v>1052.7045900000001</v>
      </c>
      <c r="L437" s="41">
        <f>+AVERAGE(TC!L446:L465)</f>
        <v>3890.3215000000009</v>
      </c>
      <c r="M437" s="41">
        <f>+AVERAGE(TC!M446:M465)</f>
        <v>206.54533350000003</v>
      </c>
    </row>
    <row r="438" spans="1:13" x14ac:dyDescent="0.3">
      <c r="A438" s="40" t="str">
        <f>TEXT(TC!A447,"dd/mm/yyyy")&amp;" al "&amp;TEXT(TC!A466,"dd/mm/yyyy")</f>
        <v>11/03/2024 al 30/03/2024</v>
      </c>
      <c r="B438" s="42">
        <f>+AVERAGE(TC!B447:B466)</f>
        <v>2546.8519590000001</v>
      </c>
      <c r="C438" s="42">
        <f>+AVERAGE(TC!C447:C466)</f>
        <v>779.3695942500002</v>
      </c>
      <c r="D438" s="42">
        <f>+AVERAGE(TC!D447:D466)</f>
        <v>2869.6074075000001</v>
      </c>
      <c r="E438" s="42">
        <f>+AVERAGE(TC!E447:E466)</f>
        <v>4.0200139999999998</v>
      </c>
      <c r="F438" s="42">
        <f>+AVERAGE(TC!F447:F466)</f>
        <v>4220.2601894999989</v>
      </c>
      <c r="G438" s="42">
        <f>+AVERAGE(TC!G447:G466)</f>
        <v>4932.5894560000006</v>
      </c>
      <c r="H438" s="42">
        <f>+AVERAGE(TC!H447:H466)</f>
        <v>46.756547499999996</v>
      </c>
      <c r="I438" s="42">
        <f>+AVERAGE(TC!I447:I466)</f>
        <v>232.56693000000001</v>
      </c>
      <c r="J438" s="42">
        <f>+AVERAGE(TC!J447:J466)</f>
        <v>364.17256600000002</v>
      </c>
      <c r="K438" s="42">
        <f>+AVERAGE(TC!K447:K466)</f>
        <v>1051.8496799999998</v>
      </c>
      <c r="L438" s="42">
        <f>+AVERAGE(TC!L447:L466)</f>
        <v>3887.1640000000007</v>
      </c>
      <c r="M438" s="42">
        <f>+AVERAGE(TC!M447:M466)</f>
        <v>206.2465785</v>
      </c>
    </row>
    <row r="439" spans="1:13" x14ac:dyDescent="0.3">
      <c r="A439" s="39" t="str">
        <f>TEXT(TC!A448,"dd/mm/yyyy")&amp;" al "&amp;TEXT(TC!A467,"dd/mm/yyyy")</f>
        <v>12/03/2024 al 31/03/2024</v>
      </c>
      <c r="B439" s="41">
        <f>+AVERAGE(TC!B448:B467)</f>
        <v>2543.1517169999997</v>
      </c>
      <c r="C439" s="41">
        <f>+AVERAGE(TC!C448:C467)</f>
        <v>778.64274050000017</v>
      </c>
      <c r="D439" s="41">
        <f>+AVERAGE(TC!D448:D467)</f>
        <v>2866.7926935</v>
      </c>
      <c r="E439" s="41">
        <f>+AVERAGE(TC!E448:E467)</f>
        <v>4.0140685000000005</v>
      </c>
      <c r="F439" s="41">
        <f>+AVERAGE(TC!F448:F467)</f>
        <v>4214.3603654999988</v>
      </c>
      <c r="G439" s="41">
        <f>+AVERAGE(TC!G448:G467)</f>
        <v>4925.2030025000004</v>
      </c>
      <c r="H439" s="41">
        <f>+AVERAGE(TC!H448:H467)</f>
        <v>46.700654999999998</v>
      </c>
      <c r="I439" s="41">
        <f>+AVERAGE(TC!I448:I467)</f>
        <v>232.51440099999999</v>
      </c>
      <c r="J439" s="41">
        <f>+AVERAGE(TC!J448:J467)</f>
        <v>363.22724899999997</v>
      </c>
      <c r="K439" s="41">
        <f>+AVERAGE(TC!K448:K467)</f>
        <v>1050.5472875</v>
      </c>
      <c r="L439" s="41">
        <f>+AVERAGE(TC!L448:L467)</f>
        <v>3884.0065000000009</v>
      </c>
      <c r="M439" s="41">
        <f>+AVERAGE(TC!M448:M467)</f>
        <v>205.91841450000001</v>
      </c>
    </row>
    <row r="440" spans="1:13" x14ac:dyDescent="0.3">
      <c r="A440" s="40" t="str">
        <f>TEXT(TC!A449,"dd/mm/yyyy")&amp;" al "&amp;TEXT(TC!A468,"dd/mm/yyyy")</f>
        <v>13/03/2024 al 01/04/2024</v>
      </c>
      <c r="B440" s="42">
        <f>+AVERAGE(TC!B449:B468)</f>
        <v>2538.9344205000002</v>
      </c>
      <c r="C440" s="42">
        <f>+AVERAGE(TC!C449:C468)</f>
        <v>777.92350200000021</v>
      </c>
      <c r="D440" s="42">
        <f>+AVERAGE(TC!D449:D468)</f>
        <v>2863.5901525000004</v>
      </c>
      <c r="E440" s="42">
        <f>+AVERAGE(TC!E449:E468)</f>
        <v>4.0060029999999998</v>
      </c>
      <c r="F440" s="42">
        <f>+AVERAGE(TC!F449:F468)</f>
        <v>4207.4509794999994</v>
      </c>
      <c r="G440" s="42">
        <f>+AVERAGE(TC!G449:G468)</f>
        <v>4916.750486500001</v>
      </c>
      <c r="H440" s="42">
        <f>+AVERAGE(TC!H449:H468)</f>
        <v>46.643657499999989</v>
      </c>
      <c r="I440" s="42">
        <f>+AVERAGE(TC!I449:I468)</f>
        <v>232.450624</v>
      </c>
      <c r="J440" s="42">
        <f>+AVERAGE(TC!J449:J468)</f>
        <v>362.18719949999996</v>
      </c>
      <c r="K440" s="42">
        <f>+AVERAGE(TC!K449:K468)</f>
        <v>1049.2385474999999</v>
      </c>
      <c r="L440" s="42">
        <f>+AVERAGE(TC!L449:L468)</f>
        <v>3880.7310000000007</v>
      </c>
      <c r="M440" s="42">
        <f>+AVERAGE(TC!M449:M468)</f>
        <v>205.5747695</v>
      </c>
    </row>
    <row r="441" spans="1:13" x14ac:dyDescent="0.3">
      <c r="A441" s="39" t="str">
        <f>TEXT(TC!A450,"dd/mm/yyyy")&amp;" al "&amp;TEXT(TC!A469,"dd/mm/yyyy")</f>
        <v>14/03/2024 al 02/04/2024</v>
      </c>
      <c r="B441" s="41">
        <f>+AVERAGE(TC!B450:B469)</f>
        <v>2534.957453</v>
      </c>
      <c r="C441" s="41">
        <f>+AVERAGE(TC!C450:C469)</f>
        <v>776.80144725000014</v>
      </c>
      <c r="D441" s="41">
        <f>+AVERAGE(TC!D450:D469)</f>
        <v>2860.3622650000007</v>
      </c>
      <c r="E441" s="41">
        <f>+AVERAGE(TC!E450:E469)</f>
        <v>3.99533</v>
      </c>
      <c r="F441" s="41">
        <f>+AVERAGE(TC!F450:F469)</f>
        <v>4200.9140214999989</v>
      </c>
      <c r="G441" s="41">
        <f>+AVERAGE(TC!G450:G469)</f>
        <v>4908.6728490000014</v>
      </c>
      <c r="H441" s="41">
        <f>+AVERAGE(TC!H450:H469)</f>
        <v>46.594629999999988</v>
      </c>
      <c r="I441" s="41">
        <f>+AVERAGE(TC!I450:I469)</f>
        <v>232.37826150000001</v>
      </c>
      <c r="J441" s="41">
        <f>+AVERAGE(TC!J450:J469)</f>
        <v>361.27953899999994</v>
      </c>
      <c r="K441" s="41">
        <f>+AVERAGE(TC!K450:K469)</f>
        <v>1047.9845725</v>
      </c>
      <c r="L441" s="41">
        <f>+AVERAGE(TC!L450:L469)</f>
        <v>3877.8905000000004</v>
      </c>
      <c r="M441" s="41">
        <f>+AVERAGE(TC!M450:M469)</f>
        <v>205.29918149999997</v>
      </c>
    </row>
    <row r="442" spans="1:13" x14ac:dyDescent="0.3">
      <c r="A442" s="40" t="str">
        <f>TEXT(TC!A451,"dd/mm/yyyy")&amp;" al "&amp;TEXT(TC!A470,"dd/mm/yyyy")</f>
        <v>15/03/2024 al 03/04/2024</v>
      </c>
      <c r="B442" s="42">
        <f>+AVERAGE(TC!B451:B470)</f>
        <v>2532.1399450000004</v>
      </c>
      <c r="C442" s="42">
        <f>+AVERAGE(TC!C451:C470)</f>
        <v>775.65652725000018</v>
      </c>
      <c r="D442" s="42">
        <f>+AVERAGE(TC!D451:D470)</f>
        <v>2858.0395225000002</v>
      </c>
      <c r="E442" s="42">
        <f>+AVERAGE(TC!E451:E470)</f>
        <v>3.9877845000000001</v>
      </c>
      <c r="F442" s="42">
        <f>+AVERAGE(TC!F451:F470)</f>
        <v>4196.2358799999993</v>
      </c>
      <c r="G442" s="42">
        <f>+AVERAGE(TC!G451:G470)</f>
        <v>4902.1800400000011</v>
      </c>
      <c r="H442" s="42">
        <f>+AVERAGE(TC!H451:H470)</f>
        <v>46.539714499999988</v>
      </c>
      <c r="I442" s="42">
        <f>+AVERAGE(TC!I451:I470)</f>
        <v>232.26094499999999</v>
      </c>
      <c r="J442" s="42">
        <f>+AVERAGE(TC!J451:J470)</f>
        <v>360.67209949999994</v>
      </c>
      <c r="K442" s="42">
        <f>+AVERAGE(TC!K451:K470)</f>
        <v>1046.57008875</v>
      </c>
      <c r="L442" s="42">
        <f>+AVERAGE(TC!L451:L470)</f>
        <v>3874.750500000001</v>
      </c>
      <c r="M442" s="42">
        <f>+AVERAGE(TC!M451:M470)</f>
        <v>205.13848349999998</v>
      </c>
    </row>
    <row r="443" spans="1:13" x14ac:dyDescent="0.3">
      <c r="A443" s="39" t="str">
        <f>TEXT(TC!A452,"dd/mm/yyyy")&amp;" al "&amp;TEXT(TC!A471,"dd/mm/yyyy")</f>
        <v>16/03/2024 al 04/04/2024</v>
      </c>
      <c r="B443" s="41">
        <f>+AVERAGE(TC!B452:B471)</f>
        <v>2530.2176105000008</v>
      </c>
      <c r="C443" s="41">
        <f>+AVERAGE(TC!C452:C471)</f>
        <v>774.05789525000023</v>
      </c>
      <c r="D443" s="41">
        <f>+AVERAGE(TC!D452:D471)</f>
        <v>2855.2747235000002</v>
      </c>
      <c r="E443" s="41">
        <f>+AVERAGE(TC!E452:E471)</f>
        <v>3.983911</v>
      </c>
      <c r="F443" s="41">
        <f>+AVERAGE(TC!F452:F471)</f>
        <v>4191.1042324999999</v>
      </c>
      <c r="G443" s="41">
        <f>+AVERAGE(TC!G452:G471)</f>
        <v>4895.2684900000013</v>
      </c>
      <c r="H443" s="41">
        <f>+AVERAGE(TC!H452:H471)</f>
        <v>46.471698999999987</v>
      </c>
      <c r="I443" s="41">
        <f>+AVERAGE(TC!I452:I471)</f>
        <v>232.11741499999999</v>
      </c>
      <c r="J443" s="41">
        <f>+AVERAGE(TC!J452:J471)</f>
        <v>360.12291700000003</v>
      </c>
      <c r="K443" s="41">
        <f>+AVERAGE(TC!K452:K471)</f>
        <v>1045.1574074999999</v>
      </c>
      <c r="L443" s="41">
        <f>+AVERAGE(TC!L452:L471)</f>
        <v>3870.3875000000016</v>
      </c>
      <c r="M443" s="41">
        <f>+AVERAGE(TC!M452:M471)</f>
        <v>204.96583299999998</v>
      </c>
    </row>
    <row r="444" spans="1:13" x14ac:dyDescent="0.3">
      <c r="A444" s="40" t="str">
        <f>TEXT(TC!A453,"dd/mm/yyyy")&amp;" al "&amp;TEXT(TC!A472,"dd/mm/yyyy")</f>
        <v>17/03/2024 al 05/04/2024</v>
      </c>
      <c r="B444" s="42">
        <f>+AVERAGE(TC!B453:B472)</f>
        <v>2526.6855410000003</v>
      </c>
      <c r="C444" s="42">
        <f>+AVERAGE(TC!C453:C472)</f>
        <v>772.60589075000019</v>
      </c>
      <c r="D444" s="42">
        <f>+AVERAGE(TC!D453:D472)</f>
        <v>2850.4936524999998</v>
      </c>
      <c r="E444" s="42">
        <f>+AVERAGE(TC!E453:E472)</f>
        <v>3.9766430000000001</v>
      </c>
      <c r="F444" s="42">
        <f>+AVERAGE(TC!F453:F472)</f>
        <v>4183.834194</v>
      </c>
      <c r="G444" s="42">
        <f>+AVERAGE(TC!G453:G472)</f>
        <v>4885.9297810000007</v>
      </c>
      <c r="H444" s="42">
        <f>+AVERAGE(TC!H453:H472)</f>
        <v>46.394798499999986</v>
      </c>
      <c r="I444" s="42">
        <f>+AVERAGE(TC!I453:I472)</f>
        <v>231.93385900000004</v>
      </c>
      <c r="J444" s="42">
        <f>+AVERAGE(TC!J453:J472)</f>
        <v>359.38014749999991</v>
      </c>
      <c r="K444" s="42">
        <f>+AVERAGE(TC!K453:K472)</f>
        <v>1043.5934009999999</v>
      </c>
      <c r="L444" s="42">
        <f>+AVERAGE(TC!L453:L472)</f>
        <v>3864.9240000000013</v>
      </c>
      <c r="M444" s="42">
        <f>+AVERAGE(TC!M453:M472)</f>
        <v>204.71565249999998</v>
      </c>
    </row>
    <row r="445" spans="1:13" x14ac:dyDescent="0.3">
      <c r="A445" s="39" t="str">
        <f>TEXT(TC!A454,"dd/mm/yyyy")&amp;" al "&amp;TEXT(TC!A473,"dd/mm/yyyy")</f>
        <v>18/03/2024 al 06/04/2024</v>
      </c>
      <c r="B445" s="41">
        <f>+AVERAGE(TC!B454:B473)</f>
        <v>2522.7874390000006</v>
      </c>
      <c r="C445" s="41">
        <f>+AVERAGE(TC!C454:C473)</f>
        <v>771.04300500000022</v>
      </c>
      <c r="D445" s="41">
        <f>+AVERAGE(TC!D454:D473)</f>
        <v>2845.3031430000001</v>
      </c>
      <c r="E445" s="41">
        <f>+AVERAGE(TC!E454:E473)</f>
        <v>3.9687890000000001</v>
      </c>
      <c r="F445" s="41">
        <f>+AVERAGE(TC!F454:F473)</f>
        <v>4175.9615930000009</v>
      </c>
      <c r="G445" s="41">
        <f>+AVERAGE(TC!G454:G473)</f>
        <v>4875.8885005000011</v>
      </c>
      <c r="H445" s="41">
        <f>+AVERAGE(TC!H454:H473)</f>
        <v>46.31121049999998</v>
      </c>
      <c r="I445" s="41">
        <f>+AVERAGE(TC!I454:I473)</f>
        <v>231.71652299999997</v>
      </c>
      <c r="J445" s="41">
        <f>+AVERAGE(TC!J454:J473)</f>
        <v>358.58551799999998</v>
      </c>
      <c r="K445" s="41">
        <f>+AVERAGE(TC!K454:K473)</f>
        <v>1041.8779939999997</v>
      </c>
      <c r="L445" s="41">
        <f>+AVERAGE(TC!L454:L473)</f>
        <v>3858.9035000000013</v>
      </c>
      <c r="M445" s="41">
        <f>+AVERAGE(TC!M454:M473)</f>
        <v>204.43565799999999</v>
      </c>
    </row>
    <row r="446" spans="1:13" x14ac:dyDescent="0.3">
      <c r="A446" s="40" t="str">
        <f>TEXT(TC!A455,"dd/mm/yyyy")&amp;" al "&amp;TEXT(TC!A474,"dd/mm/yyyy")</f>
        <v>19/03/2024 al 07/04/2024</v>
      </c>
      <c r="B446" s="42">
        <f>+AVERAGE(TC!B455:B474)</f>
        <v>2519.0544340000006</v>
      </c>
      <c r="C446" s="42">
        <f>+AVERAGE(TC!C455:C474)</f>
        <v>769.61221450000016</v>
      </c>
      <c r="D446" s="42">
        <f>+AVERAGE(TC!D455:D474)</f>
        <v>2840.2292255000002</v>
      </c>
      <c r="E446" s="42">
        <f>+AVERAGE(TC!E455:E474)</f>
        <v>3.9617585000000011</v>
      </c>
      <c r="F446" s="42">
        <f>+AVERAGE(TC!F455:F474)</f>
        <v>4168.1375500000004</v>
      </c>
      <c r="G446" s="42">
        <f>+AVERAGE(TC!G455:G474)</f>
        <v>4865.9831820000018</v>
      </c>
      <c r="H446" s="42">
        <f>+AVERAGE(TC!H455:H474)</f>
        <v>46.228310999999991</v>
      </c>
      <c r="I446" s="42">
        <f>+AVERAGE(TC!I455:I474)</f>
        <v>231.56119749999999</v>
      </c>
      <c r="J446" s="42">
        <f>+AVERAGE(TC!J455:J474)</f>
        <v>357.86650399999996</v>
      </c>
      <c r="K446" s="42">
        <f>+AVERAGE(TC!K455:K474)</f>
        <v>1040.3704552499998</v>
      </c>
      <c r="L446" s="42">
        <f>+AVERAGE(TC!L455:L474)</f>
        <v>3852.8830000000007</v>
      </c>
      <c r="M446" s="42">
        <f>+AVERAGE(TC!M455:M474)</f>
        <v>204.26961849999998</v>
      </c>
    </row>
    <row r="447" spans="1:13" x14ac:dyDescent="0.3">
      <c r="A447" s="39" t="str">
        <f>TEXT(TC!A456,"dd/mm/yyyy")&amp;" al "&amp;TEXT(TC!A475,"dd/mm/yyyy")</f>
        <v>20/03/2024 al 08/04/2024</v>
      </c>
      <c r="B447" s="41">
        <f>+AVERAGE(TC!B456:B475)</f>
        <v>2516.6209770000005</v>
      </c>
      <c r="C447" s="41">
        <f>+AVERAGE(TC!C456:C475)</f>
        <v>768.15706024999997</v>
      </c>
      <c r="D447" s="41">
        <f>+AVERAGE(TC!D456:D475)</f>
        <v>2835.9092730000002</v>
      </c>
      <c r="E447" s="41">
        <f>+AVERAGE(TC!E456:E475)</f>
        <v>3.9599474999999997</v>
      </c>
      <c r="F447" s="41">
        <f>+AVERAGE(TC!F456:F475)</f>
        <v>4161.7068565</v>
      </c>
      <c r="G447" s="41">
        <f>+AVERAGE(TC!G456:G475)</f>
        <v>4857.3736675000009</v>
      </c>
      <c r="H447" s="41">
        <f>+AVERAGE(TC!H456:H475)</f>
        <v>46.150768499999998</v>
      </c>
      <c r="I447" s="41">
        <f>+AVERAGE(TC!I456:I475)</f>
        <v>231.53707699999995</v>
      </c>
      <c r="J447" s="41">
        <f>+AVERAGE(TC!J456:J475)</f>
        <v>357.27127350000006</v>
      </c>
      <c r="K447" s="41">
        <f>+AVERAGE(TC!K456:K475)</f>
        <v>1038.9198087499999</v>
      </c>
      <c r="L447" s="41">
        <f>+AVERAGE(TC!L456:L475)</f>
        <v>3847.0650000000001</v>
      </c>
      <c r="M447" s="41">
        <f>+AVERAGE(TC!M456:M475)</f>
        <v>204.10815699999998</v>
      </c>
    </row>
    <row r="448" spans="1:13" x14ac:dyDescent="0.3">
      <c r="A448" s="40" t="str">
        <f>TEXT(TC!A457,"dd/mm/yyyy")&amp;" al "&amp;TEXT(TC!A476,"dd/mm/yyyy")</f>
        <v>21/03/2024 al 09/04/2024</v>
      </c>
      <c r="B448" s="42">
        <f>+AVERAGE(TC!B457:B476)</f>
        <v>2514.3028165000005</v>
      </c>
      <c r="C448" s="42">
        <f>+AVERAGE(TC!C457:C476)</f>
        <v>766.85884375000001</v>
      </c>
      <c r="D448" s="42">
        <f>+AVERAGE(TC!D457:D476)</f>
        <v>2830.9944740000001</v>
      </c>
      <c r="E448" s="42">
        <f>+AVERAGE(TC!E457:E476)</f>
        <v>3.9605130000000011</v>
      </c>
      <c r="F448" s="42">
        <f>+AVERAGE(TC!F457:F476)</f>
        <v>4154.9581269999999</v>
      </c>
      <c r="G448" s="42">
        <f>+AVERAGE(TC!G457:G476)</f>
        <v>4848.7338404999991</v>
      </c>
      <c r="H448" s="42">
        <f>+AVERAGE(TC!H457:H476)</f>
        <v>46.071196</v>
      </c>
      <c r="I448" s="42">
        <f>+AVERAGE(TC!I457:I476)</f>
        <v>231.45513199999996</v>
      </c>
      <c r="J448" s="42">
        <f>+AVERAGE(TC!J457:J476)</f>
        <v>356.65991750000001</v>
      </c>
      <c r="K448" s="42">
        <f>+AVERAGE(TC!K457:K476)</f>
        <v>1037.5976159999998</v>
      </c>
      <c r="L448" s="42">
        <f>+AVERAGE(TC!L457:L476)</f>
        <v>3840.7865000000006</v>
      </c>
      <c r="M448" s="42">
        <f>+AVERAGE(TC!M457:M476)</f>
        <v>203.95258150000001</v>
      </c>
    </row>
    <row r="449" spans="1:13" x14ac:dyDescent="0.3">
      <c r="A449" s="39" t="str">
        <f>TEXT(TC!A458,"dd/mm/yyyy")&amp;" al "&amp;TEXT(TC!A477,"dd/mm/yyyy")</f>
        <v>22/03/2024 al 10/04/2024</v>
      </c>
      <c r="B449" s="41">
        <f>+AVERAGE(TC!B458:B477)</f>
        <v>2509.4272755000006</v>
      </c>
      <c r="C449" s="41">
        <f>+AVERAGE(TC!C458:C477)</f>
        <v>765.65661824999995</v>
      </c>
      <c r="D449" s="41">
        <f>+AVERAGE(TC!D458:D477)</f>
        <v>2825.0501710000003</v>
      </c>
      <c r="E449" s="41">
        <f>+AVERAGE(TC!E458:E477)</f>
        <v>3.9580690000000005</v>
      </c>
      <c r="F449" s="41">
        <f>+AVERAGE(TC!F458:F477)</f>
        <v>4146.2280730000002</v>
      </c>
      <c r="G449" s="41">
        <f>+AVERAGE(TC!G458:G477)</f>
        <v>4838.9916764999998</v>
      </c>
      <c r="H449" s="41">
        <f>+AVERAGE(TC!H458:H477)</f>
        <v>45.995878499999996</v>
      </c>
      <c r="I449" s="41">
        <f>+AVERAGE(TC!I458:I477)</f>
        <v>231.26131949999998</v>
      </c>
      <c r="J449" s="41">
        <f>+AVERAGE(TC!J458:J477)</f>
        <v>355.85925100000003</v>
      </c>
      <c r="K449" s="41">
        <f>+AVERAGE(TC!K458:K477)</f>
        <v>1035.9876032499999</v>
      </c>
      <c r="L449" s="41">
        <f>+AVERAGE(TC!L458:L477)</f>
        <v>3834.6110000000008</v>
      </c>
      <c r="M449" s="41">
        <f>+AVERAGE(TC!M458:M477)</f>
        <v>203.68154150000004</v>
      </c>
    </row>
    <row r="450" spans="1:13" x14ac:dyDescent="0.3">
      <c r="A450" s="40" t="str">
        <f>TEXT(TC!A459,"dd/mm/yyyy")&amp;" al "&amp;TEXT(TC!A478,"dd/mm/yyyy")</f>
        <v>23/03/2024 al 11/04/2024</v>
      </c>
      <c r="B450" s="42">
        <f>+AVERAGE(TC!B459:B478)</f>
        <v>2507.0134745000005</v>
      </c>
      <c r="C450" s="42">
        <f>+AVERAGE(TC!C459:C478)</f>
        <v>764.28742224999996</v>
      </c>
      <c r="D450" s="42">
        <f>+AVERAGE(TC!D459:D478)</f>
        <v>2821.1381935000009</v>
      </c>
      <c r="E450" s="42">
        <f>+AVERAGE(TC!E459:E478)</f>
        <v>3.9594669999999992</v>
      </c>
      <c r="F450" s="42">
        <f>+AVERAGE(TC!F459:F478)</f>
        <v>4140.1949159999995</v>
      </c>
      <c r="G450" s="42">
        <f>+AVERAGE(TC!G459:G478)</f>
        <v>4832.8348214999987</v>
      </c>
      <c r="H450" s="42">
        <f>+AVERAGE(TC!H459:H478)</f>
        <v>45.958735000000004</v>
      </c>
      <c r="I450" s="42">
        <f>+AVERAGE(TC!I459:I478)</f>
        <v>231.2156415</v>
      </c>
      <c r="J450" s="42">
        <f>+AVERAGE(TC!J459:J478)</f>
        <v>355.31525899999997</v>
      </c>
      <c r="K450" s="42">
        <f>+AVERAGE(TC!K459:K478)</f>
        <v>1034.9018887500001</v>
      </c>
      <c r="L450" s="42">
        <f>+AVERAGE(TC!L459:L478)</f>
        <v>3830.9820000000009</v>
      </c>
      <c r="M450" s="42">
        <f>+AVERAGE(TC!M459:M478)</f>
        <v>203.594683</v>
      </c>
    </row>
    <row r="451" spans="1:13" x14ac:dyDescent="0.3">
      <c r="A451" s="39" t="str">
        <f>TEXT(TC!A460,"dd/mm/yyyy")&amp;" al "&amp;TEXT(TC!A479,"dd/mm/yyyy")</f>
        <v>24/03/2024 al 12/04/2024</v>
      </c>
      <c r="B451" s="41">
        <f>+AVERAGE(TC!B460:B479)</f>
        <v>2503.4044835000009</v>
      </c>
      <c r="C451" s="41">
        <f>+AVERAGE(TC!C460:C479)</f>
        <v>762.74633699999993</v>
      </c>
      <c r="D451" s="41">
        <f>+AVERAGE(TC!D460:D479)</f>
        <v>2816.5052160000005</v>
      </c>
      <c r="E451" s="41">
        <f>+AVERAGE(TC!E460:E479)</f>
        <v>3.9589860000000003</v>
      </c>
      <c r="F451" s="41">
        <f>+AVERAGE(TC!F460:F479)</f>
        <v>4132.2491204999997</v>
      </c>
      <c r="G451" s="41">
        <f>+AVERAGE(TC!G460:G479)</f>
        <v>4824.5151904999993</v>
      </c>
      <c r="H451" s="41">
        <f>+AVERAGE(TC!H460:H479)</f>
        <v>45.910012000000009</v>
      </c>
      <c r="I451" s="41">
        <f>+AVERAGE(TC!I460:I479)</f>
        <v>230.9709494999999</v>
      </c>
      <c r="J451" s="41">
        <f>+AVERAGE(TC!J460:J479)</f>
        <v>354.67298399999993</v>
      </c>
      <c r="K451" s="41">
        <f>+AVERAGE(TC!K460:K479)</f>
        <v>1033.68275075</v>
      </c>
      <c r="L451" s="41">
        <f>+AVERAGE(TC!L460:L479)</f>
        <v>3826.9115000000011</v>
      </c>
      <c r="M451" s="41">
        <f>+AVERAGE(TC!M460:M479)</f>
        <v>203.39344399999999</v>
      </c>
    </row>
    <row r="452" spans="1:13" x14ac:dyDescent="0.3">
      <c r="A452" s="40" t="str">
        <f>TEXT(TC!A461,"dd/mm/yyyy")&amp;" al "&amp;TEXT(TC!A480,"dd/mm/yyyy")</f>
        <v>25/03/2024 al 13/04/2024</v>
      </c>
      <c r="B452" s="42">
        <f>+AVERAGE(TC!B461:B480)</f>
        <v>2501.2470370000005</v>
      </c>
      <c r="C452" s="42">
        <f>+AVERAGE(TC!C461:C480)</f>
        <v>761.64721650000013</v>
      </c>
      <c r="D452" s="42">
        <f>+AVERAGE(TC!D461:D480)</f>
        <v>2813.5031040000003</v>
      </c>
      <c r="E452" s="42">
        <f>+AVERAGE(TC!E461:E480)</f>
        <v>3.9608339999999993</v>
      </c>
      <c r="F452" s="42">
        <f>+AVERAGE(TC!F461:F480)</f>
        <v>4126.6882774999995</v>
      </c>
      <c r="G452" s="42">
        <f>+AVERAGE(TC!G461:G480)</f>
        <v>4818.9854639999994</v>
      </c>
      <c r="H452" s="42">
        <f>+AVERAGE(TC!H461:H480)</f>
        <v>45.888182000000015</v>
      </c>
      <c r="I452" s="42">
        <f>+AVERAGE(TC!I461:I480)</f>
        <v>230.86035349999992</v>
      </c>
      <c r="J452" s="42">
        <f>+AVERAGE(TC!J461:J480)</f>
        <v>354.23640499999999</v>
      </c>
      <c r="K452" s="42">
        <f>+AVERAGE(TC!K461:K480)</f>
        <v>1033.0689017500001</v>
      </c>
      <c r="L452" s="42">
        <f>+AVERAGE(TC!L461:L480)</f>
        <v>3825.0845000000008</v>
      </c>
      <c r="M452" s="42">
        <f>+AVERAGE(TC!M461:M480)</f>
        <v>203.31059550000001</v>
      </c>
    </row>
    <row r="453" spans="1:13" x14ac:dyDescent="0.3">
      <c r="A453" s="39" t="str">
        <f>TEXT(TC!A462,"dd/mm/yyyy")&amp;" al "&amp;TEXT(TC!A481,"dd/mm/yyyy")</f>
        <v>26/03/2024 al 14/04/2024</v>
      </c>
      <c r="B453" s="41">
        <f>+AVERAGE(TC!B462:B481)</f>
        <v>2498.7482085000001</v>
      </c>
      <c r="C453" s="41">
        <f>+AVERAGE(TC!C462:C481)</f>
        <v>760.5480960000001</v>
      </c>
      <c r="D453" s="41">
        <f>+AVERAGE(TC!D462:D481)</f>
        <v>2810.3478085000002</v>
      </c>
      <c r="E453" s="41">
        <f>+AVERAGE(TC!E462:E481)</f>
        <v>3.9626159999999993</v>
      </c>
      <c r="F453" s="41">
        <f>+AVERAGE(TC!F462:F481)</f>
        <v>4120.7080220000007</v>
      </c>
      <c r="G453" s="41">
        <f>+AVERAGE(TC!G462:G481)</f>
        <v>4812.6364204999991</v>
      </c>
      <c r="H453" s="41">
        <f>+AVERAGE(TC!H462:H481)</f>
        <v>45.866352000000013</v>
      </c>
      <c r="I453" s="41">
        <f>+AVERAGE(TC!I462:I481)</f>
        <v>230.73964099999995</v>
      </c>
      <c r="J453" s="41">
        <f>+AVERAGE(TC!J462:J481)</f>
        <v>353.73709600000001</v>
      </c>
      <c r="K453" s="41">
        <f>+AVERAGE(TC!K462:K481)</f>
        <v>1032.45505275</v>
      </c>
      <c r="L453" s="41">
        <f>+AVERAGE(TC!L462:L481)</f>
        <v>3823.2575000000006</v>
      </c>
      <c r="M453" s="41">
        <f>+AVERAGE(TC!M462:M481)</f>
        <v>203.19717999999997</v>
      </c>
    </row>
    <row r="454" spans="1:13" x14ac:dyDescent="0.3">
      <c r="A454" s="40" t="str">
        <f>TEXT(TC!A463,"dd/mm/yyyy")&amp;" al "&amp;TEXT(TC!A482,"dd/mm/yyyy")</f>
        <v>27/03/2024 al 15/04/2024</v>
      </c>
      <c r="B454" s="42">
        <f>+AVERAGE(TC!B463:B482)</f>
        <v>2496.0273265000005</v>
      </c>
      <c r="C454" s="42">
        <f>+AVERAGE(TC!C463:C482)</f>
        <v>759.07564100000013</v>
      </c>
      <c r="D454" s="42">
        <f>+AVERAGE(TC!D463:D482)</f>
        <v>2806.9438595000001</v>
      </c>
      <c r="E454" s="42">
        <f>+AVERAGE(TC!E463:E482)</f>
        <v>3.9623459999999993</v>
      </c>
      <c r="F454" s="42">
        <f>+AVERAGE(TC!F463:F482)</f>
        <v>4114.8356975000006</v>
      </c>
      <c r="G454" s="42">
        <f>+AVERAGE(TC!G463:G482)</f>
        <v>4806.889369999999</v>
      </c>
      <c r="H454" s="42">
        <f>+AVERAGE(TC!H463:H482)</f>
        <v>45.839968500000012</v>
      </c>
      <c r="I454" s="42">
        <f>+AVERAGE(TC!I463:I482)</f>
        <v>230.61747449999999</v>
      </c>
      <c r="J454" s="42">
        <f>+AVERAGE(TC!J463:J482)</f>
        <v>353.21625899999998</v>
      </c>
      <c r="K454" s="42">
        <f>+AVERAGE(TC!K463:K482)</f>
        <v>1031.8118215000002</v>
      </c>
      <c r="L454" s="42">
        <f>+AVERAGE(TC!L463:L482)</f>
        <v>3821.4305000000008</v>
      </c>
      <c r="M454" s="42">
        <f>+AVERAGE(TC!M463:M482)</f>
        <v>203.08430399999997</v>
      </c>
    </row>
    <row r="455" spans="1:13" x14ac:dyDescent="0.3">
      <c r="A455" s="39" t="str">
        <f>TEXT(TC!A464,"dd/mm/yyyy")&amp;" al "&amp;TEXT(TC!A483,"dd/mm/yyyy")</f>
        <v>28/03/2024 al 16/04/2024</v>
      </c>
      <c r="B455" s="41">
        <f>+AVERAGE(TC!B464:B483)</f>
        <v>2494.405393</v>
      </c>
      <c r="C455" s="41">
        <f>+AVERAGE(TC!C464:C483)</f>
        <v>757.89839900000004</v>
      </c>
      <c r="D455" s="41">
        <f>+AVERAGE(TC!D464:D483)</f>
        <v>2805.3388609999993</v>
      </c>
      <c r="E455" s="41">
        <f>+AVERAGE(TC!E464:E483)</f>
        <v>3.9631904999999996</v>
      </c>
      <c r="F455" s="41">
        <f>+AVERAGE(TC!F464:F483)</f>
        <v>4112.4374045000013</v>
      </c>
      <c r="G455" s="41">
        <f>+AVERAGE(TC!G464:G483)</f>
        <v>4804.743524999999</v>
      </c>
      <c r="H455" s="41">
        <f>+AVERAGE(TC!H464:H483)</f>
        <v>45.849450000000012</v>
      </c>
      <c r="I455" s="41">
        <f>+AVERAGE(TC!I464:I483)</f>
        <v>230.30955450000002</v>
      </c>
      <c r="J455" s="41">
        <f>+AVERAGE(TC!J464:J483)</f>
        <v>353.01309449999997</v>
      </c>
      <c r="K455" s="41">
        <f>+AVERAGE(TC!K464:K483)</f>
        <v>1032.2132475000001</v>
      </c>
      <c r="L455" s="41">
        <f>+AVERAGE(TC!L464:L483)</f>
        <v>3822.6110000000008</v>
      </c>
      <c r="M455" s="41">
        <f>+AVERAGE(TC!M464:M483)</f>
        <v>203.06771599999999</v>
      </c>
    </row>
    <row r="456" spans="1:13" x14ac:dyDescent="0.3">
      <c r="A456" s="40" t="str">
        <f>TEXT(TC!A465,"dd/mm/yyyy")&amp;" al "&amp;TEXT(TC!A484,"dd/mm/yyyy")</f>
        <v>29/03/2024 al 17/04/2024</v>
      </c>
      <c r="B456" s="42">
        <f>+AVERAGE(TC!B465:B484)</f>
        <v>2495.5025884999995</v>
      </c>
      <c r="C456" s="42">
        <f>+AVERAGE(TC!C465:C484)</f>
        <v>756.78502225</v>
      </c>
      <c r="D456" s="42">
        <f>+AVERAGE(TC!D465:D484)</f>
        <v>2805.9911924999997</v>
      </c>
      <c r="E456" s="42">
        <f>+AVERAGE(TC!E465:E484)</f>
        <v>3.9695675000000001</v>
      </c>
      <c r="F456" s="42">
        <f>+AVERAGE(TC!F465:F484)</f>
        <v>4114.3917395000008</v>
      </c>
      <c r="G456" s="42">
        <f>+AVERAGE(TC!G465:G484)</f>
        <v>4807.2212894999993</v>
      </c>
      <c r="H456" s="42">
        <f>+AVERAGE(TC!H465:H484)</f>
        <v>45.902826000000019</v>
      </c>
      <c r="I456" s="42">
        <f>+AVERAGE(TC!I465:I484)</f>
        <v>230.360131</v>
      </c>
      <c r="J456" s="42">
        <f>+AVERAGE(TC!J465:J484)</f>
        <v>353.16159449999998</v>
      </c>
      <c r="K456" s="42">
        <f>+AVERAGE(TC!K465:K484)</f>
        <v>1033.11906275</v>
      </c>
      <c r="L456" s="42">
        <f>+AVERAGE(TC!L465:L484)</f>
        <v>3827.4015000000009</v>
      </c>
      <c r="M456" s="42">
        <f>+AVERAGE(TC!M465:M484)</f>
        <v>203.25792849999999</v>
      </c>
    </row>
    <row r="457" spans="1:13" x14ac:dyDescent="0.3">
      <c r="A457" s="39" t="str">
        <f>TEXT(TC!A466,"dd/mm/yyyy")&amp;" al "&amp;TEXT(TC!A485,"dd/mm/yyyy")</f>
        <v>30/03/2024 al 18/04/2024</v>
      </c>
      <c r="B457" s="41">
        <f>+AVERAGE(TC!B466:B485)</f>
        <v>2495.6921719999996</v>
      </c>
      <c r="C457" s="41">
        <f>+AVERAGE(TC!C466:C485)</f>
        <v>755.44495975000007</v>
      </c>
      <c r="D457" s="41">
        <f>+AVERAGE(TC!D466:D485)</f>
        <v>2805.8575485000001</v>
      </c>
      <c r="E457" s="41">
        <f>+AVERAGE(TC!E466:E485)</f>
        <v>3.9756205000000002</v>
      </c>
      <c r="F457" s="41">
        <f>+AVERAGE(TC!F466:F485)</f>
        <v>4114.7931474999996</v>
      </c>
      <c r="G457" s="41">
        <f>+AVERAGE(TC!G466:G485)</f>
        <v>4807.3399869999994</v>
      </c>
      <c r="H457" s="41">
        <f>+AVERAGE(TC!H466:H485)</f>
        <v>45.934555500000009</v>
      </c>
      <c r="I457" s="41">
        <f>+AVERAGE(TC!I466:I485)</f>
        <v>230.2177725</v>
      </c>
      <c r="J457" s="41">
        <f>+AVERAGE(TC!J466:J485)</f>
        <v>353.14223249999998</v>
      </c>
      <c r="K457" s="41">
        <f>+AVERAGE(TC!K466:K485)</f>
        <v>1033.6469972500001</v>
      </c>
      <c r="L457" s="41">
        <f>+AVERAGE(TC!L466:L485)</f>
        <v>3830.3835000000008</v>
      </c>
      <c r="M457" s="41">
        <f>+AVERAGE(TC!M466:M485)</f>
        <v>203.30106999999998</v>
      </c>
    </row>
    <row r="458" spans="1:13" x14ac:dyDescent="0.3">
      <c r="A458" s="40" t="str">
        <f>TEXT(TC!A467,"dd/mm/yyyy")&amp;" al "&amp;TEXT(TC!A486,"dd/mm/yyyy")</f>
        <v>31/03/2024 al 19/04/2024</v>
      </c>
      <c r="B458" s="42">
        <f>+AVERAGE(TC!B467:B486)</f>
        <v>2496.1707109999998</v>
      </c>
      <c r="C458" s="42">
        <f>+AVERAGE(TC!C467:C486)</f>
        <v>754.22956199999999</v>
      </c>
      <c r="D458" s="42">
        <f>+AVERAGE(TC!D467:D486)</f>
        <v>2806.5701564999999</v>
      </c>
      <c r="E458" s="42">
        <f>+AVERAGE(TC!E467:E486)</f>
        <v>3.9847205000000008</v>
      </c>
      <c r="F458" s="42">
        <f>+AVERAGE(TC!F467:F486)</f>
        <v>4116.3465179999994</v>
      </c>
      <c r="G458" s="42">
        <f>+AVERAGE(TC!G467:G486)</f>
        <v>4808.2372770000002</v>
      </c>
      <c r="H458" s="42">
        <f>+AVERAGE(TC!H467:H486)</f>
        <v>45.978141000000008</v>
      </c>
      <c r="I458" s="42">
        <f>+AVERAGE(TC!I467:I486)</f>
        <v>230.00803100000002</v>
      </c>
      <c r="J458" s="42">
        <f>+AVERAGE(TC!J467:J486)</f>
        <v>353.23829050000001</v>
      </c>
      <c r="K458" s="42">
        <f>+AVERAGE(TC!K467:K486)</f>
        <v>1034.4484520000001</v>
      </c>
      <c r="L458" s="42">
        <f>+AVERAGE(TC!L467:L486)</f>
        <v>3834.1800000000003</v>
      </c>
      <c r="M458" s="42">
        <f>+AVERAGE(TC!M467:M486)</f>
        <v>203.39610599999997</v>
      </c>
    </row>
    <row r="459" spans="1:13" x14ac:dyDescent="0.3">
      <c r="A459" s="39" t="str">
        <f>TEXT(TC!A468,"dd/mm/yyyy")&amp;" al "&amp;TEXT(TC!A487,"dd/mm/yyyy")</f>
        <v>01/04/2024 al 20/04/2024</v>
      </c>
      <c r="B459" s="41">
        <f>+AVERAGE(TC!B468:B487)</f>
        <v>2497.2561290000003</v>
      </c>
      <c r="C459" s="41">
        <f>+AVERAGE(TC!C468:C487)</f>
        <v>753.19413349999991</v>
      </c>
      <c r="D459" s="41">
        <f>+AVERAGE(TC!D468:D487)</f>
        <v>2807.9709885000002</v>
      </c>
      <c r="E459" s="41">
        <f>+AVERAGE(TC!E468:E487)</f>
        <v>3.994809500000001</v>
      </c>
      <c r="F459" s="41">
        <f>+AVERAGE(TC!F468:F487)</f>
        <v>4118.9082034999992</v>
      </c>
      <c r="G459" s="41">
        <f>+AVERAGE(TC!G468:G487)</f>
        <v>4810.3095325000004</v>
      </c>
      <c r="H459" s="41">
        <f>+AVERAGE(TC!H468:H487)</f>
        <v>46.033047500000009</v>
      </c>
      <c r="I459" s="41">
        <f>+AVERAGE(TC!I468:I487)</f>
        <v>229.85302900000005</v>
      </c>
      <c r="J459" s="41">
        <f>+AVERAGE(TC!J468:J487)</f>
        <v>353.420232</v>
      </c>
      <c r="K459" s="41">
        <f>+AVERAGE(TC!K468:K487)</f>
        <v>1035.5026145000002</v>
      </c>
      <c r="L459" s="41">
        <f>+AVERAGE(TC!L468:L487)</f>
        <v>3838.9215000000004</v>
      </c>
      <c r="M459" s="41">
        <f>+AVERAGE(TC!M468:M487)</f>
        <v>203.54053749999997</v>
      </c>
    </row>
    <row r="460" spans="1:13" x14ac:dyDescent="0.3">
      <c r="A460" s="40" t="str">
        <f>TEXT(TC!A469,"dd/mm/yyyy")&amp;" al "&amp;TEXT(TC!A488,"dd/mm/yyyy")</f>
        <v>02/04/2024 al 21/04/2024</v>
      </c>
      <c r="B460" s="42">
        <f>+AVERAGE(TC!B469:B488)</f>
        <v>2498.9467095</v>
      </c>
      <c r="C460" s="42">
        <f>+AVERAGE(TC!C469:C488)</f>
        <v>752.14788624999994</v>
      </c>
      <c r="D460" s="42">
        <f>+AVERAGE(TC!D469:D488)</f>
        <v>2809.7902125000001</v>
      </c>
      <c r="E460" s="42">
        <f>+AVERAGE(TC!E469:E488)</f>
        <v>4.0058910000000001</v>
      </c>
      <c r="F460" s="42">
        <f>+AVERAGE(TC!F469:F488)</f>
        <v>4122.5361274999987</v>
      </c>
      <c r="G460" s="42">
        <f>+AVERAGE(TC!G469:G488)</f>
        <v>4813.7265930000012</v>
      </c>
      <c r="H460" s="42">
        <f>+AVERAGE(TC!H469:H488)</f>
        <v>46.087954000000011</v>
      </c>
      <c r="I460" s="42">
        <f>+AVERAGE(TC!I469:I488)</f>
        <v>229.71261100000001</v>
      </c>
      <c r="J460" s="42">
        <f>+AVERAGE(TC!J469:J488)</f>
        <v>353.79192</v>
      </c>
      <c r="K460" s="42">
        <f>+AVERAGE(TC!K469:K488)</f>
        <v>1036.4665630000002</v>
      </c>
      <c r="L460" s="42">
        <f>+AVERAGE(TC!L469:L488)</f>
        <v>3843.6630000000005</v>
      </c>
      <c r="M460" s="42">
        <f>+AVERAGE(TC!M469:M488)</f>
        <v>203.70568750000001</v>
      </c>
    </row>
    <row r="461" spans="1:13" x14ac:dyDescent="0.3">
      <c r="A461" s="39" t="str">
        <f>TEXT(TC!A470,"dd/mm/yyyy")&amp;" al "&amp;TEXT(TC!A489,"dd/mm/yyyy")</f>
        <v>03/04/2024 al 22/04/2024</v>
      </c>
      <c r="B461" s="41">
        <f>+AVERAGE(TC!B470:B489)</f>
        <v>2499.8143565</v>
      </c>
      <c r="C461" s="41">
        <f>+AVERAGE(TC!C470:C489)</f>
        <v>751.58616974999995</v>
      </c>
      <c r="D461" s="41">
        <f>+AVERAGE(TC!D470:D489)</f>
        <v>2810.9601040000002</v>
      </c>
      <c r="E461" s="41">
        <f>+AVERAGE(TC!E470:E489)</f>
        <v>4.0148045000000003</v>
      </c>
      <c r="F461" s="41">
        <f>+AVERAGE(TC!F470:F489)</f>
        <v>4124.1418899999999</v>
      </c>
      <c r="G461" s="41">
        <f>+AVERAGE(TC!G470:G489)</f>
        <v>4813.7357815000014</v>
      </c>
      <c r="H461" s="41">
        <f>+AVERAGE(TC!H470:H489)</f>
        <v>46.13283400000001</v>
      </c>
      <c r="I461" s="41">
        <f>+AVERAGE(TC!I470:I489)</f>
        <v>229.55524149999997</v>
      </c>
      <c r="J461" s="41">
        <f>+AVERAGE(TC!J470:J489)</f>
        <v>353.83235749999994</v>
      </c>
      <c r="K461" s="41">
        <f>+AVERAGE(TC!K470:K489)</f>
        <v>1037.8607434999999</v>
      </c>
      <c r="L461" s="41">
        <f>+AVERAGE(TC!L470:L489)</f>
        <v>3847.3670000000011</v>
      </c>
      <c r="M461" s="41">
        <f>+AVERAGE(TC!M470:M489)</f>
        <v>203.70110100000005</v>
      </c>
    </row>
    <row r="462" spans="1:13" x14ac:dyDescent="0.3">
      <c r="A462" s="40" t="str">
        <f>TEXT(TC!A471,"dd/mm/yyyy")&amp;" al "&amp;TEXT(TC!A490,"dd/mm/yyyy")</f>
        <v>04/04/2024 al 23/04/2024</v>
      </c>
      <c r="B462" s="42">
        <f>+AVERAGE(TC!B471:B490)</f>
        <v>2501.0557895000002</v>
      </c>
      <c r="C462" s="42">
        <f>+AVERAGE(TC!C471:C490)</f>
        <v>751.20358749999991</v>
      </c>
      <c r="D462" s="42">
        <f>+AVERAGE(TC!D471:D490)</f>
        <v>2812.3111589999999</v>
      </c>
      <c r="E462" s="42">
        <f>+AVERAGE(TC!E471:E490)</f>
        <v>4.0218605000000007</v>
      </c>
      <c r="F462" s="42">
        <f>+AVERAGE(TC!F471:F490)</f>
        <v>4126.0060444999999</v>
      </c>
      <c r="G462" s="42">
        <f>+AVERAGE(TC!G471:G490)</f>
        <v>4815.1178730000001</v>
      </c>
      <c r="H462" s="42">
        <f>+AVERAGE(TC!H471:H490)</f>
        <v>46.183198000000004</v>
      </c>
      <c r="I462" s="42">
        <f>+AVERAGE(TC!I471:I490)</f>
        <v>229.50768549999998</v>
      </c>
      <c r="J462" s="42">
        <f>+AVERAGE(TC!J471:J490)</f>
        <v>353.86614949999995</v>
      </c>
      <c r="K462" s="42">
        <f>+AVERAGE(TC!K471:K490)</f>
        <v>1039.14227125</v>
      </c>
      <c r="L462" s="42">
        <f>+AVERAGE(TC!L471:L490)</f>
        <v>3851.3470000000007</v>
      </c>
      <c r="M462" s="42">
        <f>+AVERAGE(TC!M471:M490)</f>
        <v>203.69048200000003</v>
      </c>
    </row>
    <row r="463" spans="1:13" x14ac:dyDescent="0.3">
      <c r="A463" s="39" t="str">
        <f>TEXT(TC!A472,"dd/mm/yyyy")&amp;" al "&amp;TEXT(TC!A491,"dd/mm/yyyy")</f>
        <v>05/04/2024 al 24/04/2024</v>
      </c>
      <c r="B463" s="41">
        <f>+AVERAGE(TC!B472:B491)</f>
        <v>2501.8606574999999</v>
      </c>
      <c r="C463" s="41">
        <f>+AVERAGE(TC!C472:C491)</f>
        <v>751.4949959999999</v>
      </c>
      <c r="D463" s="41">
        <f>+AVERAGE(TC!D472:D491)</f>
        <v>2813.5405270000001</v>
      </c>
      <c r="E463" s="41">
        <f>+AVERAGE(TC!E472:E491)</f>
        <v>4.0238785000000004</v>
      </c>
      <c r="F463" s="41">
        <f>+AVERAGE(TC!F472:F491)</f>
        <v>4127.8156094999995</v>
      </c>
      <c r="G463" s="41">
        <f>+AVERAGE(TC!G472:G491)</f>
        <v>4816.723575</v>
      </c>
      <c r="H463" s="41">
        <f>+AVERAGE(TC!H472:H491)</f>
        <v>46.245325000000001</v>
      </c>
      <c r="I463" s="41">
        <f>+AVERAGE(TC!I472:I491)</f>
        <v>229.40879250000003</v>
      </c>
      <c r="J463" s="41">
        <f>+AVERAGE(TC!J472:J491)</f>
        <v>353.80087199999991</v>
      </c>
      <c r="K463" s="41">
        <f>+AVERAGE(TC!K472:K491)</f>
        <v>1040.35406175</v>
      </c>
      <c r="L463" s="41">
        <f>+AVERAGE(TC!L472:L491)</f>
        <v>3856.2410000000004</v>
      </c>
      <c r="M463" s="41">
        <f>+AVERAGE(TC!M472:M491)</f>
        <v>203.63339900000003</v>
      </c>
    </row>
    <row r="464" spans="1:13" x14ac:dyDescent="0.3">
      <c r="A464" s="40" t="str">
        <f>TEXT(TC!A473,"dd/mm/yyyy")&amp;" al "&amp;TEXT(TC!A492,"dd/mm/yyyy")</f>
        <v>06/04/2024 al 25/04/2024</v>
      </c>
      <c r="B464" s="42">
        <f>+AVERAGE(TC!B473:B492)</f>
        <v>2505.7102234999998</v>
      </c>
      <c r="C464" s="42">
        <f>+AVERAGE(TC!C473:C492)</f>
        <v>752.06143499999996</v>
      </c>
      <c r="D464" s="42">
        <f>+AVERAGE(TC!D473:D492)</f>
        <v>2818.3497155000005</v>
      </c>
      <c r="E464" s="42">
        <f>+AVERAGE(TC!E473:E492)</f>
        <v>4.0324469999999994</v>
      </c>
      <c r="F464" s="42">
        <f>+AVERAGE(TC!F473:F492)</f>
        <v>4134.4189385</v>
      </c>
      <c r="G464" s="42">
        <f>+AVERAGE(TC!G473:G492)</f>
        <v>4824.4116094999999</v>
      </c>
      <c r="H464" s="42">
        <f>+AVERAGE(TC!H473:H492)</f>
        <v>46.340548999999996</v>
      </c>
      <c r="I464" s="42">
        <f>+AVERAGE(TC!I473:I492)</f>
        <v>229.36138700000001</v>
      </c>
      <c r="J464" s="42">
        <f>+AVERAGE(TC!J473:J492)</f>
        <v>354.12276949999989</v>
      </c>
      <c r="K464" s="42">
        <f>+AVERAGE(TC!K473:K492)</f>
        <v>1041.95703525</v>
      </c>
      <c r="L464" s="42">
        <f>+AVERAGE(TC!L473:L492)</f>
        <v>3864.2549999999997</v>
      </c>
      <c r="M464" s="42">
        <f>+AVERAGE(TC!M473:M492)</f>
        <v>203.85374150000004</v>
      </c>
    </row>
    <row r="465" spans="1:13" x14ac:dyDescent="0.3">
      <c r="A465" s="39" t="str">
        <f>TEXT(TC!A474,"dd/mm/yyyy")&amp;" al "&amp;TEXT(TC!A493,"dd/mm/yyyy")</f>
        <v>07/04/2024 al 26/04/2024</v>
      </c>
      <c r="B465" s="41">
        <f>+AVERAGE(TC!B474:B493)</f>
        <v>2511.4015194999997</v>
      </c>
      <c r="C465" s="41">
        <f>+AVERAGE(TC!C474:C493)</f>
        <v>752.95455100000004</v>
      </c>
      <c r="D465" s="41">
        <f>+AVERAGE(TC!D474:D493)</f>
        <v>2824.8512600000004</v>
      </c>
      <c r="E465" s="41">
        <f>+AVERAGE(TC!E474:E493)</f>
        <v>4.0438635000000005</v>
      </c>
      <c r="F465" s="41">
        <f>+AVERAGE(TC!F474:F493)</f>
        <v>4142.5208440000006</v>
      </c>
      <c r="G465" s="41">
        <f>+AVERAGE(TC!G474:G493)</f>
        <v>4834.0347250000004</v>
      </c>
      <c r="H465" s="41">
        <f>+AVERAGE(TC!H474:H493)</f>
        <v>46.459112500000003</v>
      </c>
      <c r="I465" s="41">
        <f>+AVERAGE(TC!I474:I493)</f>
        <v>229.48473600000003</v>
      </c>
      <c r="J465" s="41">
        <f>+AVERAGE(TC!J474:J493)</f>
        <v>354.5699454999999</v>
      </c>
      <c r="K465" s="41">
        <f>+AVERAGE(TC!K474:K493)</f>
        <v>1043.8012029999998</v>
      </c>
      <c r="L465" s="41">
        <f>+AVERAGE(TC!L474:L493)</f>
        <v>3874.2729999999997</v>
      </c>
      <c r="M465" s="41">
        <f>+AVERAGE(TC!M474:M493)</f>
        <v>204.31664400000005</v>
      </c>
    </row>
    <row r="466" spans="1:13" x14ac:dyDescent="0.3">
      <c r="A466" s="40" t="str">
        <f>TEXT(TC!A475,"dd/mm/yyyy")&amp;" al "&amp;TEXT(TC!A494,"dd/mm/yyyy")</f>
        <v>08/04/2024 al 27/04/2024</v>
      </c>
      <c r="B466" s="42">
        <f>+AVERAGE(TC!B475:B494)</f>
        <v>2515.8341799999998</v>
      </c>
      <c r="C466" s="42">
        <f>+AVERAGE(TC!C475:C494)</f>
        <v>753.47447624999995</v>
      </c>
      <c r="D466" s="42">
        <f>+AVERAGE(TC!D475:D494)</f>
        <v>2829.9435975000001</v>
      </c>
      <c r="E466" s="42">
        <f>+AVERAGE(TC!E475:E494)</f>
        <v>4.0532425000000005</v>
      </c>
      <c r="F466" s="42">
        <f>+AVERAGE(TC!F475:F494)</f>
        <v>4148.5631115000015</v>
      </c>
      <c r="G466" s="42">
        <f>+AVERAGE(TC!G475:G494)</f>
        <v>4841.2546405000003</v>
      </c>
      <c r="H466" s="42">
        <f>+AVERAGE(TC!H475:H494)</f>
        <v>46.554539000000005</v>
      </c>
      <c r="I466" s="42">
        <f>+AVERAGE(TC!I475:I494)</f>
        <v>229.49583850000005</v>
      </c>
      <c r="J466" s="42">
        <f>+AVERAGE(TC!J475:J494)</f>
        <v>354.84229049999993</v>
      </c>
      <c r="K466" s="42">
        <f>+AVERAGE(TC!K475:K494)</f>
        <v>1045.1297279999999</v>
      </c>
      <c r="L466" s="42">
        <f>+AVERAGE(TC!L475:L494)</f>
        <v>3882.3625000000002</v>
      </c>
      <c r="M466" s="42">
        <f>+AVERAGE(TC!M475:M494)</f>
        <v>204.67703499999999</v>
      </c>
    </row>
    <row r="467" spans="1:13" x14ac:dyDescent="0.3">
      <c r="A467" s="39" t="str">
        <f>TEXT(TC!A476,"dd/mm/yyyy")&amp;" al "&amp;TEXT(TC!A495,"dd/mm/yyyy")</f>
        <v>09/04/2024 al 28/04/2024</v>
      </c>
      <c r="B467" s="41">
        <f>+AVERAGE(TC!B476:B495)</f>
        <v>2519.721027</v>
      </c>
      <c r="C467" s="41">
        <f>+AVERAGE(TC!C476:C495)</f>
        <v>754.20429399999989</v>
      </c>
      <c r="D467" s="41">
        <f>+AVERAGE(TC!D476:D495)</f>
        <v>2834.8271395000002</v>
      </c>
      <c r="E467" s="41">
        <f>+AVERAGE(TC!E476:E495)</f>
        <v>4.0617055000000004</v>
      </c>
      <c r="F467" s="41">
        <f>+AVERAGE(TC!F476:F495)</f>
        <v>4153.9466389999998</v>
      </c>
      <c r="G467" s="41">
        <f>+AVERAGE(TC!G476:G495)</f>
        <v>4847.8440474999998</v>
      </c>
      <c r="H467" s="41">
        <f>+AVERAGE(TC!H476:H495)</f>
        <v>46.650643500000008</v>
      </c>
      <c r="I467" s="41">
        <f>+AVERAGE(TC!I476:I495)</f>
        <v>229.41869550000001</v>
      </c>
      <c r="J467" s="41">
        <f>+AVERAGE(TC!J476:J495)</f>
        <v>355.02526249999994</v>
      </c>
      <c r="K467" s="41">
        <f>+AVERAGE(TC!K476:K495)</f>
        <v>1046.534596</v>
      </c>
      <c r="L467" s="41">
        <f>+AVERAGE(TC!L476:L495)</f>
        <v>3890.4520000000002</v>
      </c>
      <c r="M467" s="41">
        <f>+AVERAGE(TC!M476:M495)</f>
        <v>205.01648700000001</v>
      </c>
    </row>
    <row r="468" spans="1:13" x14ac:dyDescent="0.3">
      <c r="A468" s="40" t="str">
        <f>TEXT(TC!A477,"dd/mm/yyyy")&amp;" al "&amp;TEXT(TC!A496,"dd/mm/yyyy")</f>
        <v>10/04/2024 al 29/04/2024</v>
      </c>
      <c r="B468" s="42">
        <f>+AVERAGE(TC!B477:B496)</f>
        <v>2523.6612255</v>
      </c>
      <c r="C468" s="42">
        <f>+AVERAGE(TC!C477:C496)</f>
        <v>755.1830255000001</v>
      </c>
      <c r="D468" s="42">
        <f>+AVERAGE(TC!D477:D496)</f>
        <v>2839.9968514999996</v>
      </c>
      <c r="E468" s="42">
        <f>+AVERAGE(TC!E477:E496)</f>
        <v>4.0695165000000006</v>
      </c>
      <c r="F468" s="42">
        <f>+AVERAGE(TC!F477:F496)</f>
        <v>4159.6451700000007</v>
      </c>
      <c r="G468" s="42">
        <f>+AVERAGE(TC!G477:G496)</f>
        <v>4855.3152350000009</v>
      </c>
      <c r="H468" s="42">
        <f>+AVERAGE(TC!H477:H496)</f>
        <v>46.740408500000008</v>
      </c>
      <c r="I468" s="42">
        <f>+AVERAGE(TC!I477:I496)</f>
        <v>229.41335399999997</v>
      </c>
      <c r="J468" s="42">
        <f>+AVERAGE(TC!J477:J496)</f>
        <v>355.22511599999996</v>
      </c>
      <c r="K468" s="42">
        <f>+AVERAGE(TC!K477:K496)</f>
        <v>1047.5773212500001</v>
      </c>
      <c r="L468" s="42">
        <f>+AVERAGE(TC!L477:L496)</f>
        <v>3898.3130000000006</v>
      </c>
      <c r="M468" s="42">
        <f>+AVERAGE(TC!M477:M496)</f>
        <v>205.34930749999998</v>
      </c>
    </row>
    <row r="469" spans="1:13" x14ac:dyDescent="0.3">
      <c r="A469" s="39" t="str">
        <f>TEXT(TC!A478,"dd/mm/yyyy")&amp;" al "&amp;TEXT(TC!A497,"dd/mm/yyyy")</f>
        <v>11/04/2024 al 30/04/2024</v>
      </c>
      <c r="B469" s="41">
        <f>+AVERAGE(TC!B478:B497)</f>
        <v>2526.6214179999997</v>
      </c>
      <c r="C469" s="41">
        <f>+AVERAGE(TC!C478:C497)</f>
        <v>755.46865124999999</v>
      </c>
      <c r="D469" s="41">
        <f>+AVERAGE(TC!D478:D497)</f>
        <v>2843.3494629999996</v>
      </c>
      <c r="E469" s="41">
        <f>+AVERAGE(TC!E478:E497)</f>
        <v>4.0748674999999999</v>
      </c>
      <c r="F469" s="41">
        <f>+AVERAGE(TC!F478:F497)</f>
        <v>4164.3787334999997</v>
      </c>
      <c r="G469" s="41">
        <f>+AVERAGE(TC!G478:G497)</f>
        <v>4861.3747315000001</v>
      </c>
      <c r="H469" s="41">
        <f>+AVERAGE(TC!H478:H497)</f>
        <v>46.799793000000008</v>
      </c>
      <c r="I469" s="41">
        <f>+AVERAGE(TC!I478:I497)</f>
        <v>229.36571800000002</v>
      </c>
      <c r="J469" s="41">
        <f>+AVERAGE(TC!J478:J497)</f>
        <v>355.31553550000001</v>
      </c>
      <c r="K469" s="41">
        <f>+AVERAGE(TC!K478:K497)</f>
        <v>1048.4843687500002</v>
      </c>
      <c r="L469" s="41">
        <f>+AVERAGE(TC!L478:L497)</f>
        <v>3903.8135000000002</v>
      </c>
      <c r="M469" s="41">
        <f>+AVERAGE(TC!M478:M497)</f>
        <v>205.59168249999999</v>
      </c>
    </row>
    <row r="470" spans="1:13" x14ac:dyDescent="0.3">
      <c r="A470" s="40" t="str">
        <f>TEXT(TC!A479,"dd/mm/yyyy")&amp;" al "&amp;TEXT(TC!A498,"dd/mm/yyyy")</f>
        <v>12/04/2024 al 01/05/2024</v>
      </c>
      <c r="B470" s="42">
        <f>+AVERAGE(TC!B479:B498)</f>
        <v>2528.8203359999998</v>
      </c>
      <c r="C470" s="42">
        <f>+AVERAGE(TC!C479:C498)</f>
        <v>755.91722275000006</v>
      </c>
      <c r="D470" s="42">
        <f>+AVERAGE(TC!D479:D498)</f>
        <v>2845.891901</v>
      </c>
      <c r="E470" s="42">
        <f>+AVERAGE(TC!E479:E498)</f>
        <v>4.0784335</v>
      </c>
      <c r="F470" s="42">
        <f>+AVERAGE(TC!F479:F498)</f>
        <v>4168.4263405000002</v>
      </c>
      <c r="G470" s="42">
        <f>+AVERAGE(TC!G479:G498)</f>
        <v>4866.0931340000006</v>
      </c>
      <c r="H470" s="42">
        <f>+AVERAGE(TC!H479:H498)</f>
        <v>46.84327900000001</v>
      </c>
      <c r="I470" s="42">
        <f>+AVERAGE(TC!I479:I498)</f>
        <v>229.23642050000007</v>
      </c>
      <c r="J470" s="42">
        <f>+AVERAGE(TC!J479:J498)</f>
        <v>355.36319300000002</v>
      </c>
      <c r="K470" s="42">
        <f>+AVERAGE(TC!K479:K498)</f>
        <v>1049.2672362500002</v>
      </c>
      <c r="L470" s="42">
        <f>+AVERAGE(TC!L479:L498)</f>
        <v>3907.9949999999999</v>
      </c>
      <c r="M470" s="42">
        <f>+AVERAGE(TC!M479:M498)</f>
        <v>205.90106850000001</v>
      </c>
    </row>
    <row r="471" spans="1:13" x14ac:dyDescent="0.3">
      <c r="A471" s="39" t="str">
        <f>TEXT(TC!A480,"dd/mm/yyyy")&amp;" al "&amp;TEXT(TC!A499,"dd/mm/yyyy")</f>
        <v>13/04/2024 al 02/05/2024</v>
      </c>
      <c r="B471" s="41">
        <f>+AVERAGE(TC!B480:B499)</f>
        <v>2532.671456</v>
      </c>
      <c r="C471" s="41">
        <f>+AVERAGE(TC!C480:C499)</f>
        <v>755.98733675000005</v>
      </c>
      <c r="D471" s="41">
        <f>+AVERAGE(TC!D480:D499)</f>
        <v>2849.258401</v>
      </c>
      <c r="E471" s="41">
        <f>+AVERAGE(TC!E480:E499)</f>
        <v>4.0844939999999994</v>
      </c>
      <c r="F471" s="41">
        <f>+AVERAGE(TC!F480:F499)</f>
        <v>4173.7545234999989</v>
      </c>
      <c r="G471" s="41">
        <f>+AVERAGE(TC!G480:G499)</f>
        <v>4871.9780584999999</v>
      </c>
      <c r="H471" s="41">
        <f>+AVERAGE(TC!H480:H499)</f>
        <v>46.889350000000007</v>
      </c>
      <c r="I471" s="41">
        <f>+AVERAGE(TC!I480:I499)</f>
        <v>229.32678850000008</v>
      </c>
      <c r="J471" s="41">
        <f>+AVERAGE(TC!J480:J499)</f>
        <v>355.47475449999996</v>
      </c>
      <c r="K471" s="41">
        <f>+AVERAGE(TC!K480:K499)</f>
        <v>1049.7570739999999</v>
      </c>
      <c r="L471" s="41">
        <f>+AVERAGE(TC!L480:L499)</f>
        <v>3911.9435000000003</v>
      </c>
      <c r="M471" s="41">
        <f>+AVERAGE(TC!M480:M499)</f>
        <v>206.29527700000003</v>
      </c>
    </row>
    <row r="472" spans="1:13" x14ac:dyDescent="0.3">
      <c r="A472" s="40" t="str">
        <f>TEXT(TC!A481,"dd/mm/yyyy")&amp;" al "&amp;TEXT(TC!A500,"dd/mm/yyyy")</f>
        <v>14/04/2024 al 03/05/2024</v>
      </c>
      <c r="B472" s="42">
        <f>+AVERAGE(TC!B481:B500)</f>
        <v>2536.4890674999997</v>
      </c>
      <c r="C472" s="42">
        <f>+AVERAGE(TC!C481:C500)</f>
        <v>756.00441075000015</v>
      </c>
      <c r="D472" s="42">
        <f>+AVERAGE(TC!D481:D500)</f>
        <v>2851.2790745000002</v>
      </c>
      <c r="E472" s="42">
        <f>+AVERAGE(TC!E481:E500)</f>
        <v>4.091189</v>
      </c>
      <c r="F472" s="42">
        <f>+AVERAGE(TC!F481:F500)</f>
        <v>4178.2136599999994</v>
      </c>
      <c r="G472" s="42">
        <f>+AVERAGE(TC!G481:G500)</f>
        <v>4876.2438119999997</v>
      </c>
      <c r="H472" s="42">
        <f>+AVERAGE(TC!H481:H500)</f>
        <v>46.909238000000002</v>
      </c>
      <c r="I472" s="42">
        <f>+AVERAGE(TC!I481:I500)</f>
        <v>229.24332150000009</v>
      </c>
      <c r="J472" s="42">
        <f>+AVERAGE(TC!J481:J500)</f>
        <v>355.71297849999996</v>
      </c>
      <c r="K472" s="42">
        <f>+AVERAGE(TC!K481:K500)</f>
        <v>1049.5732495000002</v>
      </c>
      <c r="L472" s="42">
        <f>+AVERAGE(TC!L481:L500)</f>
        <v>3913.6260000000002</v>
      </c>
      <c r="M472" s="42">
        <f>+AVERAGE(TC!M481:M500)</f>
        <v>206.6342775</v>
      </c>
    </row>
    <row r="473" spans="1:13" x14ac:dyDescent="0.3">
      <c r="A473" s="39" t="str">
        <f>TEXT(TC!A482,"dd/mm/yyyy")&amp;" al "&amp;TEXT(TC!A501,"dd/mm/yyyy")</f>
        <v>15/04/2024 al 04/05/2024</v>
      </c>
      <c r="B473" s="41">
        <f>+AVERAGE(TC!B482:B501)</f>
        <v>2540.2005885000003</v>
      </c>
      <c r="C473" s="41">
        <f>+AVERAGE(TC!C482:C501)</f>
        <v>755.99012549999998</v>
      </c>
      <c r="D473" s="41">
        <f>+AVERAGE(TC!D482:D501)</f>
        <v>2853.1824189999998</v>
      </c>
      <c r="E473" s="41">
        <f>+AVERAGE(TC!E482:E501)</f>
        <v>4.0977135000000002</v>
      </c>
      <c r="F473" s="41">
        <f>+AVERAGE(TC!F482:F501)</f>
        <v>4182.4999779999998</v>
      </c>
      <c r="G473" s="41">
        <f>+AVERAGE(TC!G482:G501)</f>
        <v>4880.3081860000002</v>
      </c>
      <c r="H473" s="41">
        <f>+AVERAGE(TC!H482:H501)</f>
        <v>46.927202500000007</v>
      </c>
      <c r="I473" s="41">
        <f>+AVERAGE(TC!I482:I501)</f>
        <v>229.15041300000001</v>
      </c>
      <c r="J473" s="41">
        <f>+AVERAGE(TC!J482:J501)</f>
        <v>355.936418</v>
      </c>
      <c r="K473" s="41">
        <f>+AVERAGE(TC!K482:K501)</f>
        <v>1049.3466477500001</v>
      </c>
      <c r="L473" s="41">
        <f>+AVERAGE(TC!L482:L501)</f>
        <v>3915.1480000000001</v>
      </c>
      <c r="M473" s="41">
        <f>+AVERAGE(TC!M482:M501)</f>
        <v>206.96460250000004</v>
      </c>
    </row>
    <row r="474" spans="1:13" x14ac:dyDescent="0.3">
      <c r="A474" s="40" t="str">
        <f>TEXT(TC!A483,"dd/mm/yyyy")&amp;" al "&amp;TEXT(TC!A502,"dd/mm/yyyy")</f>
        <v>16/04/2024 al 05/05/2024</v>
      </c>
      <c r="B474" s="42">
        <f>+AVERAGE(TC!B483:B502)</f>
        <v>2544.1536705000003</v>
      </c>
      <c r="C474" s="42">
        <f>+AVERAGE(TC!C483:C502)</f>
        <v>756.41982800000005</v>
      </c>
      <c r="D474" s="42">
        <f>+AVERAGE(TC!D483:D502)</f>
        <v>2855.2285825000008</v>
      </c>
      <c r="E474" s="42">
        <f>+AVERAGE(TC!E483:E502)</f>
        <v>4.1073789999999999</v>
      </c>
      <c r="F474" s="42">
        <f>+AVERAGE(TC!F483:F502)</f>
        <v>4186.8539330000003</v>
      </c>
      <c r="G474" s="42">
        <f>+AVERAGE(TC!G483:G502)</f>
        <v>4884.0826874999993</v>
      </c>
      <c r="H474" s="42">
        <f>+AVERAGE(TC!H483:H502)</f>
        <v>46.94593050000001</v>
      </c>
      <c r="I474" s="42">
        <f>+AVERAGE(TC!I483:I502)</f>
        <v>229.03762150000003</v>
      </c>
      <c r="J474" s="42">
        <f>+AVERAGE(TC!J483:J502)</f>
        <v>356.24698700000005</v>
      </c>
      <c r="K474" s="42">
        <f>+AVERAGE(TC!K483:K502)</f>
        <v>1049.0637187500001</v>
      </c>
      <c r="L474" s="42">
        <f>+AVERAGE(TC!L483:L502)</f>
        <v>3916.6700000000005</v>
      </c>
      <c r="M474" s="42">
        <f>+AVERAGE(TC!M483:M502)</f>
        <v>207.33713100000006</v>
      </c>
    </row>
    <row r="475" spans="1:13" x14ac:dyDescent="0.3">
      <c r="A475" s="39" t="str">
        <f>TEXT(TC!A484,"dd/mm/yyyy")&amp;" al "&amp;TEXT(TC!A503,"dd/mm/yyyy")</f>
        <v>17/04/2024 al 06/05/2024</v>
      </c>
      <c r="B475" s="41">
        <f>+AVERAGE(TC!B484:B503)</f>
        <v>2548.7323344999995</v>
      </c>
      <c r="C475" s="41">
        <f>+AVERAGE(TC!C484:C503)</f>
        <v>757.27707149999992</v>
      </c>
      <c r="D475" s="41">
        <f>+AVERAGE(TC!D484:D503)</f>
        <v>2857.2344780000008</v>
      </c>
      <c r="E475" s="41">
        <f>+AVERAGE(TC!E484:E503)</f>
        <v>4.1197730000000004</v>
      </c>
      <c r="F475" s="41">
        <f>+AVERAGE(TC!F484:F503)</f>
        <v>4190.0659220000007</v>
      </c>
      <c r="G475" s="41">
        <f>+AVERAGE(TC!G484:G503)</f>
        <v>4887.0942649999988</v>
      </c>
      <c r="H475" s="41">
        <f>+AVERAGE(TC!H484:H503)</f>
        <v>46.950781000000006</v>
      </c>
      <c r="I475" s="41">
        <f>+AVERAGE(TC!I484:I503)</f>
        <v>229.170503</v>
      </c>
      <c r="J475" s="41">
        <f>+AVERAGE(TC!J484:J503)</f>
        <v>356.53453100000002</v>
      </c>
      <c r="K475" s="41">
        <f>+AVERAGE(TC!K484:K503)</f>
        <v>1049.0856972500001</v>
      </c>
      <c r="L475" s="41">
        <f>+AVERAGE(TC!L484:L503)</f>
        <v>3916.9615000000003</v>
      </c>
      <c r="M475" s="41">
        <f>+AVERAGE(TC!M484:M503)</f>
        <v>207.69555700000001</v>
      </c>
    </row>
    <row r="476" spans="1:13" x14ac:dyDescent="0.3">
      <c r="A476" s="40" t="str">
        <f>TEXT(TC!A485,"dd/mm/yyyy")&amp;" al "&amp;TEXT(TC!A504,"dd/mm/yyyy")</f>
        <v>18/04/2024 al 07/05/2024</v>
      </c>
      <c r="B476" s="42">
        <f>+AVERAGE(TC!B485:B504)</f>
        <v>2551.1983259999993</v>
      </c>
      <c r="C476" s="42">
        <f>+AVERAGE(TC!C485:C504)</f>
        <v>758.2514342500001</v>
      </c>
      <c r="D476" s="42">
        <f>+AVERAGE(TC!D485:D504)</f>
        <v>2856.9442740000004</v>
      </c>
      <c r="E476" s="42">
        <f>+AVERAGE(TC!E485:E504)</f>
        <v>4.1253834999999999</v>
      </c>
      <c r="F476" s="42">
        <f>+AVERAGE(TC!F485:F504)</f>
        <v>4190.4874415000004</v>
      </c>
      <c r="G476" s="42">
        <f>+AVERAGE(TC!G485:G504)</f>
        <v>4886.3388369999993</v>
      </c>
      <c r="H476" s="42">
        <f>+AVERAGE(TC!H485:H504)</f>
        <v>46.92528750000001</v>
      </c>
      <c r="I476" s="42">
        <f>+AVERAGE(TC!I485:I504)</f>
        <v>229.10666550000002</v>
      </c>
      <c r="J476" s="42">
        <f>+AVERAGE(TC!J485:J504)</f>
        <v>356.57965999999999</v>
      </c>
      <c r="K476" s="42">
        <f>+AVERAGE(TC!K485:K504)</f>
        <v>1048.8913117500001</v>
      </c>
      <c r="L476" s="42">
        <f>+AVERAGE(TC!L485:L504)</f>
        <v>3914.7675000000004</v>
      </c>
      <c r="M476" s="42">
        <f>+AVERAGE(TC!M485:M504)</f>
        <v>207.91703350000003</v>
      </c>
    </row>
    <row r="477" spans="1:13" x14ac:dyDescent="0.3">
      <c r="A477" s="39" t="str">
        <f>TEXT(TC!A486,"dd/mm/yyyy")&amp;" al "&amp;TEXT(TC!A505,"dd/mm/yyyy")</f>
        <v>19/04/2024 al 08/05/2024</v>
      </c>
      <c r="B477" s="41">
        <f>+AVERAGE(TC!B486:B505)</f>
        <v>2553.3967435</v>
      </c>
      <c r="C477" s="41">
        <f>+AVERAGE(TC!C486:C505)</f>
        <v>759.44845625000005</v>
      </c>
      <c r="D477" s="41">
        <f>+AVERAGE(TC!D486:D505)</f>
        <v>2856.6829220000009</v>
      </c>
      <c r="E477" s="41">
        <f>+AVERAGE(TC!E486:E505)</f>
        <v>4.1308109999999996</v>
      </c>
      <c r="F477" s="41">
        <f>+AVERAGE(TC!F486:F505)</f>
        <v>4191.4022710000008</v>
      </c>
      <c r="G477" s="41">
        <f>+AVERAGE(TC!G486:G505)</f>
        <v>4886.2071084999998</v>
      </c>
      <c r="H477" s="41">
        <f>+AVERAGE(TC!H486:H505)</f>
        <v>46.915819000000006</v>
      </c>
      <c r="I477" s="41">
        <f>+AVERAGE(TC!I486:I505)</f>
        <v>229.16252400000002</v>
      </c>
      <c r="J477" s="41">
        <f>+AVERAGE(TC!J486:J505)</f>
        <v>356.70640249999997</v>
      </c>
      <c r="K477" s="41">
        <f>+AVERAGE(TC!K486:K505)</f>
        <v>1048.9345639999999</v>
      </c>
      <c r="L477" s="41">
        <f>+AVERAGE(TC!L486:L505)</f>
        <v>3913.9124999999999</v>
      </c>
      <c r="M477" s="41">
        <f>+AVERAGE(TC!M486:M505)</f>
        <v>208.173058</v>
      </c>
    </row>
    <row r="478" spans="1:13" x14ac:dyDescent="0.3">
      <c r="A478" s="40" t="str">
        <f>TEXT(TC!A487,"dd/mm/yyyy")&amp;" al "&amp;TEXT(TC!A506,"dd/mm/yyyy")</f>
        <v>20/04/2024 al 09/05/2024</v>
      </c>
      <c r="B478" s="42">
        <f>+AVERAGE(TC!B487:B506)</f>
        <v>2556.5057605000002</v>
      </c>
      <c r="C478" s="42">
        <f>+AVERAGE(TC!C487:C506)</f>
        <v>760.48667825000007</v>
      </c>
      <c r="D478" s="42">
        <f>+AVERAGE(TC!D487:D506)</f>
        <v>2856.5144440000004</v>
      </c>
      <c r="E478" s="42">
        <f>+AVERAGE(TC!E487:E506)</f>
        <v>4.1350889999999998</v>
      </c>
      <c r="F478" s="42">
        <f>+AVERAGE(TC!F487:F506)</f>
        <v>4192.6481610000001</v>
      </c>
      <c r="G478" s="42">
        <f>+AVERAGE(TC!G487:G506)</f>
        <v>4886.7788339999988</v>
      </c>
      <c r="H478" s="42">
        <f>+AVERAGE(TC!H487:H506)</f>
        <v>46.905354500000001</v>
      </c>
      <c r="I478" s="42">
        <f>+AVERAGE(TC!I487:I506)</f>
        <v>229.3659275</v>
      </c>
      <c r="J478" s="42">
        <f>+AVERAGE(TC!J487:J506)</f>
        <v>356.86157949999995</v>
      </c>
      <c r="K478" s="42">
        <f>+AVERAGE(TC!K487:K506)</f>
        <v>1048.9783152499999</v>
      </c>
      <c r="L478" s="42">
        <f>+AVERAGE(TC!L487:L506)</f>
        <v>3913.1325000000006</v>
      </c>
      <c r="M478" s="42">
        <f>+AVERAGE(TC!M487:M506)</f>
        <v>208.50027850000006</v>
      </c>
    </row>
    <row r="479" spans="1:13" x14ac:dyDescent="0.3">
      <c r="A479" s="39" t="str">
        <f>TEXT(TC!A488,"dd/mm/yyyy")&amp;" al "&amp;TEXT(TC!A507,"dd/mm/yyyy")</f>
        <v>21/04/2024 al 10/05/2024</v>
      </c>
      <c r="B479" s="41">
        <f>+AVERAGE(TC!B488:B507)</f>
        <v>2558.8555619999997</v>
      </c>
      <c r="C479" s="41">
        <f>+AVERAGE(TC!C488:C507)</f>
        <v>760.81006200000013</v>
      </c>
      <c r="D479" s="41">
        <f>+AVERAGE(TC!D488:D507)</f>
        <v>2855.851764</v>
      </c>
      <c r="E479" s="41">
        <f>+AVERAGE(TC!E488:E507)</f>
        <v>4.1405715000000001</v>
      </c>
      <c r="F479" s="41">
        <f>+AVERAGE(TC!F488:F507)</f>
        <v>4192.5207270000001</v>
      </c>
      <c r="G479" s="41">
        <f>+AVERAGE(TC!G488:G507)</f>
        <v>4885.9373189999988</v>
      </c>
      <c r="H479" s="41">
        <f>+AVERAGE(TC!H488:H507)</f>
        <v>46.882501500000004</v>
      </c>
      <c r="I479" s="41">
        <f>+AVERAGE(TC!I488:I507)</f>
        <v>229.6054585</v>
      </c>
      <c r="J479" s="41">
        <f>+AVERAGE(TC!J488:J507)</f>
        <v>356.93721999999997</v>
      </c>
      <c r="K479" s="41">
        <f>+AVERAGE(TC!K488:K507)</f>
        <v>1048.880306</v>
      </c>
      <c r="L479" s="41">
        <f>+AVERAGE(TC!L488:L507)</f>
        <v>3911.2950000000005</v>
      </c>
      <c r="M479" s="41">
        <f>+AVERAGE(TC!M488:M507)</f>
        <v>208.77776250000002</v>
      </c>
    </row>
    <row r="480" spans="1:13" x14ac:dyDescent="0.3">
      <c r="A480" s="40" t="str">
        <f>TEXT(TC!A489,"dd/mm/yyyy")&amp;" al "&amp;TEXT(TC!A508,"dd/mm/yyyy")</f>
        <v>22/04/2024 al 11/05/2024</v>
      </c>
      <c r="B480" s="42">
        <f>+AVERAGE(TC!B489:B508)</f>
        <v>2560.8035709999999</v>
      </c>
      <c r="C480" s="42">
        <f>+AVERAGE(TC!C489:C508)</f>
        <v>761.01545999999996</v>
      </c>
      <c r="D480" s="42">
        <f>+AVERAGE(TC!D489:D508)</f>
        <v>2854.7438185000001</v>
      </c>
      <c r="E480" s="42">
        <f>+AVERAGE(TC!E489:E508)</f>
        <v>4.1453940000000014</v>
      </c>
      <c r="F480" s="42">
        <f>+AVERAGE(TC!F489:F508)</f>
        <v>4191.7383034999993</v>
      </c>
      <c r="G480" s="42">
        <f>+AVERAGE(TC!G489:G508)</f>
        <v>4884.3347224999989</v>
      </c>
      <c r="H480" s="42">
        <f>+AVERAGE(TC!H489:H508)</f>
        <v>46.852361500000001</v>
      </c>
      <c r="I480" s="42">
        <f>+AVERAGE(TC!I489:I508)</f>
        <v>229.8086625</v>
      </c>
      <c r="J480" s="42">
        <f>+AVERAGE(TC!J489:J508)</f>
        <v>356.95680199999998</v>
      </c>
      <c r="K480" s="42">
        <f>+AVERAGE(TC!K489:K508)</f>
        <v>1048.61834675</v>
      </c>
      <c r="L480" s="42">
        <f>+AVERAGE(TC!L489:L508)</f>
        <v>3908.849000000002</v>
      </c>
      <c r="M480" s="42">
        <f>+AVERAGE(TC!M489:M508)</f>
        <v>209.02227450000001</v>
      </c>
    </row>
    <row r="481" spans="1:13" x14ac:dyDescent="0.3">
      <c r="A481" s="39" t="str">
        <f>TEXT(TC!A490,"dd/mm/yyyy")&amp;" al "&amp;TEXT(TC!A509,"dd/mm/yyyy")</f>
        <v>23/04/2024 al 12/05/2024</v>
      </c>
      <c r="B481" s="41">
        <f>+AVERAGE(TC!B490:B509)</f>
        <v>2562.4759810000005</v>
      </c>
      <c r="C481" s="41">
        <f>+AVERAGE(TC!C490:C509)</f>
        <v>761.04655574999992</v>
      </c>
      <c r="D481" s="41">
        <f>+AVERAGE(TC!D490:D509)</f>
        <v>2853.5731994999996</v>
      </c>
      <c r="E481" s="41">
        <f>+AVERAGE(TC!E490:E509)</f>
        <v>4.1499860000000011</v>
      </c>
      <c r="F481" s="41">
        <f>+AVERAGE(TC!F490:F509)</f>
        <v>4191.4480214999985</v>
      </c>
      <c r="G481" s="41">
        <f>+AVERAGE(TC!G490:G509)</f>
        <v>4884.7400624999991</v>
      </c>
      <c r="H481" s="41">
        <f>+AVERAGE(TC!H490:H509)</f>
        <v>46.819357000000011</v>
      </c>
      <c r="I481" s="41">
        <f>+AVERAGE(TC!I490:I509)</f>
        <v>229.93238299999999</v>
      </c>
      <c r="J481" s="41">
        <f>+AVERAGE(TC!J490:J509)</f>
        <v>357.029718</v>
      </c>
      <c r="K481" s="41">
        <f>+AVERAGE(TC!K490:K509)</f>
        <v>1047.75841775</v>
      </c>
      <c r="L481" s="41">
        <f>+AVERAGE(TC!L490:L509)</f>
        <v>3906.4030000000021</v>
      </c>
      <c r="M481" s="41">
        <f>+AVERAGE(TC!M490:M509)</f>
        <v>209.27820349999996</v>
      </c>
    </row>
    <row r="482" spans="1:13" x14ac:dyDescent="0.3">
      <c r="A482" s="40" t="str">
        <f>TEXT(TC!A491,"dd/mm/yyyy")&amp;" al "&amp;TEXT(TC!A510,"dd/mm/yyyy")</f>
        <v>24/04/2024 al 13/05/2024</v>
      </c>
      <c r="B482" s="42">
        <f>+AVERAGE(TC!B491:B510)</f>
        <v>2564.0899690000001</v>
      </c>
      <c r="C482" s="42">
        <f>+AVERAGE(TC!C491:C510)</f>
        <v>761.03235674999985</v>
      </c>
      <c r="D482" s="42">
        <f>+AVERAGE(TC!D491:D510)</f>
        <v>2852.2131804999999</v>
      </c>
      <c r="E482" s="42">
        <f>+AVERAGE(TC!E491:E510)</f>
        <v>4.1543835000000007</v>
      </c>
      <c r="F482" s="42">
        <f>+AVERAGE(TC!F491:F510)</f>
        <v>4191.5407834999996</v>
      </c>
      <c r="G482" s="42">
        <f>+AVERAGE(TC!G491:G510)</f>
        <v>4884.9720059999991</v>
      </c>
      <c r="H482" s="42">
        <f>+AVERAGE(TC!H491:H510)</f>
        <v>46.792157500000009</v>
      </c>
      <c r="I482" s="42">
        <f>+AVERAGE(TC!I491:I510)</f>
        <v>229.96123199999997</v>
      </c>
      <c r="J482" s="42">
        <f>+AVERAGE(TC!J491:J510)</f>
        <v>357.08767349999999</v>
      </c>
      <c r="K482" s="42">
        <f>+AVERAGE(TC!K491:K510)</f>
        <v>1047.00011025</v>
      </c>
      <c r="L482" s="42">
        <f>+AVERAGE(TC!L491:L510)</f>
        <v>3904.5725000000011</v>
      </c>
      <c r="M482" s="42">
        <f>+AVERAGE(TC!M491:M510)</f>
        <v>209.64244049999994</v>
      </c>
    </row>
    <row r="483" spans="1:13" x14ac:dyDescent="0.3">
      <c r="A483" s="39" t="str">
        <f>TEXT(TC!A492,"dd/mm/yyyy")&amp;" al "&amp;TEXT(TC!A511,"dd/mm/yyyy")</f>
        <v>25/04/2024 al 14/05/2024</v>
      </c>
      <c r="B483" s="41">
        <f>+AVERAGE(TC!B492:B511)</f>
        <v>2565.9289550000003</v>
      </c>
      <c r="C483" s="41">
        <f>+AVERAGE(TC!C492:C511)</f>
        <v>760.93976374999988</v>
      </c>
      <c r="D483" s="41">
        <f>+AVERAGE(TC!D492:D511)</f>
        <v>2852.1247629999998</v>
      </c>
      <c r="E483" s="41">
        <f>+AVERAGE(TC!E492:E511)</f>
        <v>4.1614970000000007</v>
      </c>
      <c r="F483" s="41">
        <f>+AVERAGE(TC!F492:F511)</f>
        <v>4193.0294404999995</v>
      </c>
      <c r="G483" s="41">
        <f>+AVERAGE(TC!G492:G511)</f>
        <v>4886.6398374999999</v>
      </c>
      <c r="H483" s="41">
        <f>+AVERAGE(TC!H492:H511)</f>
        <v>46.773768000000004</v>
      </c>
      <c r="I483" s="41">
        <f>+AVERAGE(TC!I492:I511)</f>
        <v>230.06413150000003</v>
      </c>
      <c r="J483" s="41">
        <f>+AVERAGE(TC!J492:J511)</f>
        <v>357.29449699999998</v>
      </c>
      <c r="K483" s="41">
        <f>+AVERAGE(TC!K492:K511)</f>
        <v>1046.6059632500003</v>
      </c>
      <c r="L483" s="41">
        <f>+AVERAGE(TC!L492:L511)</f>
        <v>3903.4825000000019</v>
      </c>
      <c r="M483" s="41">
        <f>+AVERAGE(TC!M492:M511)</f>
        <v>210.03116199999994</v>
      </c>
    </row>
    <row r="484" spans="1:13" x14ac:dyDescent="0.3">
      <c r="A484" s="40" t="str">
        <f>TEXT(TC!A493,"dd/mm/yyyy")&amp;" al "&amp;TEXT(TC!A512,"dd/mm/yyyy")</f>
        <v>26/04/2024 al 15/05/2024</v>
      </c>
      <c r="B484" s="42">
        <f>+AVERAGE(TC!B493:B512)</f>
        <v>2566.7156660000001</v>
      </c>
      <c r="C484" s="42">
        <f>+AVERAGE(TC!C493:C512)</f>
        <v>760.39621324999985</v>
      </c>
      <c r="D484" s="42">
        <f>+AVERAGE(TC!D493:D512)</f>
        <v>2850.2066069999996</v>
      </c>
      <c r="E484" s="42">
        <f>+AVERAGE(TC!E493:E512)</f>
        <v>4.1665870000000007</v>
      </c>
      <c r="F484" s="42">
        <f>+AVERAGE(TC!F493:F512)</f>
        <v>4191.8455924999998</v>
      </c>
      <c r="G484" s="42">
        <f>+AVERAGE(TC!G493:G512)</f>
        <v>4885.0798070000001</v>
      </c>
      <c r="H484" s="42">
        <f>+AVERAGE(TC!H493:H512)</f>
        <v>46.724679000000009</v>
      </c>
      <c r="I484" s="42">
        <f>+AVERAGE(TC!I493:I512)</f>
        <v>230.22018900000003</v>
      </c>
      <c r="J484" s="42">
        <f>+AVERAGE(TC!J493:J512)</f>
        <v>357.37019700000002</v>
      </c>
      <c r="K484" s="42">
        <f>+AVERAGE(TC!K493:K512)</f>
        <v>1045.5505902500004</v>
      </c>
      <c r="L484" s="42">
        <f>+AVERAGE(TC!L493:L512)</f>
        <v>3899.7910000000011</v>
      </c>
      <c r="M484" s="42">
        <f>+AVERAGE(TC!M493:M512)</f>
        <v>210.2423805</v>
      </c>
    </row>
    <row r="485" spans="1:13" x14ac:dyDescent="0.3">
      <c r="A485" s="39" t="str">
        <f>TEXT(TC!A494,"dd/mm/yyyy")&amp;" al "&amp;TEXT(TC!A513,"dd/mm/yyyy")</f>
        <v>27/04/2024 al 16/05/2024</v>
      </c>
      <c r="B485" s="41">
        <f>+AVERAGE(TC!B494:B513)</f>
        <v>2565.0432660000001</v>
      </c>
      <c r="C485" s="41">
        <f>+AVERAGE(TC!C494:C513)</f>
        <v>759.23392549999983</v>
      </c>
      <c r="D485" s="41">
        <f>+AVERAGE(TC!D494:D513)</f>
        <v>2845.8352794999996</v>
      </c>
      <c r="E485" s="41">
        <f>+AVERAGE(TC!E494:E513)</f>
        <v>4.1691139999999995</v>
      </c>
      <c r="F485" s="41">
        <f>+AVERAGE(TC!F494:F513)</f>
        <v>4188.0480634999994</v>
      </c>
      <c r="G485" s="41">
        <f>+AVERAGE(TC!G494:G513)</f>
        <v>4880.3677819999994</v>
      </c>
      <c r="H485" s="41">
        <f>+AVERAGE(TC!H494:H513)</f>
        <v>46.637072500000009</v>
      </c>
      <c r="I485" s="41">
        <f>+AVERAGE(TC!I494:I513)</f>
        <v>230.14062900000005</v>
      </c>
      <c r="J485" s="41">
        <f>+AVERAGE(TC!J494:J513)</f>
        <v>357.27044100000001</v>
      </c>
      <c r="K485" s="41">
        <f>+AVERAGE(TC!K494:K513)</f>
        <v>1044.0341262500001</v>
      </c>
      <c r="L485" s="41">
        <f>+AVERAGE(TC!L494:L513)</f>
        <v>3892.8325000000013</v>
      </c>
      <c r="M485" s="41">
        <f>+AVERAGE(TC!M494:M513)</f>
        <v>210.20528499999995</v>
      </c>
    </row>
    <row r="486" spans="1:13" x14ac:dyDescent="0.3">
      <c r="A486" s="40" t="str">
        <f>TEXT(TC!A495,"dd/mm/yyyy")&amp;" al "&amp;TEXT(TC!A514,"dd/mm/yyyy")</f>
        <v>28/04/2024 al 17/05/2024</v>
      </c>
      <c r="B486" s="42">
        <f>+AVERAGE(TC!B495:B514)</f>
        <v>2564.9780820000001</v>
      </c>
      <c r="C486" s="42">
        <f>+AVERAGE(TC!C495:C514)</f>
        <v>758.59056099999975</v>
      </c>
      <c r="D486" s="42">
        <f>+AVERAGE(TC!D495:D514)</f>
        <v>2843.1175844999998</v>
      </c>
      <c r="E486" s="42">
        <f>+AVERAGE(TC!E495:E514)</f>
        <v>4.1753054999999994</v>
      </c>
      <c r="F486" s="42">
        <f>+AVERAGE(TC!F495:F514)</f>
        <v>4186.6185274999998</v>
      </c>
      <c r="G486" s="42">
        <f>+AVERAGE(TC!G495:G514)</f>
        <v>4878.8588035000002</v>
      </c>
      <c r="H486" s="42">
        <f>+AVERAGE(TC!H495:H514)</f>
        <v>46.579274500000004</v>
      </c>
      <c r="I486" s="42">
        <f>+AVERAGE(TC!I495:I514)</f>
        <v>230.23885999999999</v>
      </c>
      <c r="J486" s="42">
        <f>+AVERAGE(TC!J495:J514)</f>
        <v>357.39588750000001</v>
      </c>
      <c r="K486" s="42">
        <f>+AVERAGE(TC!K495:K514)</f>
        <v>1042.9497840000001</v>
      </c>
      <c r="L486" s="42">
        <f>+AVERAGE(TC!L495:L514)</f>
        <v>3887.9805000000001</v>
      </c>
      <c r="M486" s="42">
        <f>+AVERAGE(TC!M495:M514)</f>
        <v>210.310124</v>
      </c>
    </row>
    <row r="487" spans="1:13" x14ac:dyDescent="0.3">
      <c r="A487" s="39" t="str">
        <f>TEXT(TC!A496,"dd/mm/yyyy")&amp;" al "&amp;TEXT(TC!A515,"dd/mm/yyyy")</f>
        <v>29/04/2024 al 18/05/2024</v>
      </c>
      <c r="B487" s="41">
        <f>+AVERAGE(TC!B496:B515)</f>
        <v>2565.0225894999999</v>
      </c>
      <c r="C487" s="41">
        <f>+AVERAGE(TC!C496:C515)</f>
        <v>757.97918574999971</v>
      </c>
      <c r="D487" s="41">
        <f>+AVERAGE(TC!D496:D515)</f>
        <v>2840.520438</v>
      </c>
      <c r="E487" s="41">
        <f>+AVERAGE(TC!E496:E515)</f>
        <v>4.1816799999999992</v>
      </c>
      <c r="F487" s="41">
        <f>+AVERAGE(TC!F496:F515)</f>
        <v>4185.3673579999995</v>
      </c>
      <c r="G487" s="41">
        <f>+AVERAGE(TC!G496:G515)</f>
        <v>4877.5580805</v>
      </c>
      <c r="H487" s="41">
        <f>+AVERAGE(TC!H496:H515)</f>
        <v>46.523444500000004</v>
      </c>
      <c r="I487" s="41">
        <f>+AVERAGE(TC!I496:I515)</f>
        <v>230.34696249999996</v>
      </c>
      <c r="J487" s="41">
        <f>+AVERAGE(TC!J496:J515)</f>
        <v>357.53668600000009</v>
      </c>
      <c r="K487" s="41">
        <f>+AVERAGE(TC!K496:K515)</f>
        <v>1041.9094745000002</v>
      </c>
      <c r="L487" s="41">
        <f>+AVERAGE(TC!L496:L515)</f>
        <v>3883.2924999999996</v>
      </c>
      <c r="M487" s="41">
        <f>+AVERAGE(TC!M496:M515)</f>
        <v>210.42399149999997</v>
      </c>
    </row>
    <row r="488" spans="1:13" x14ac:dyDescent="0.3">
      <c r="A488" s="40" t="str">
        <f>TEXT(TC!A497,"dd/mm/yyyy")&amp;" al "&amp;TEXT(TC!A516,"dd/mm/yyyy")</f>
        <v>30/04/2024 al 19/05/2024</v>
      </c>
      <c r="B488" s="42">
        <f>+AVERAGE(TC!B497:B516)</f>
        <v>2564.4389339999998</v>
      </c>
      <c r="C488" s="42">
        <f>+AVERAGE(TC!C497:C516)</f>
        <v>757.00041824999983</v>
      </c>
      <c r="D488" s="42">
        <f>+AVERAGE(TC!D497:D516)</f>
        <v>2837.5607580000001</v>
      </c>
      <c r="E488" s="42">
        <f>+AVERAGE(TC!E497:E516)</f>
        <v>4.1875054999999994</v>
      </c>
      <c r="F488" s="42">
        <f>+AVERAGE(TC!F497:F516)</f>
        <v>4183.4683955</v>
      </c>
      <c r="G488" s="42">
        <f>+AVERAGE(TC!G497:G516)</f>
        <v>4874.5495389999987</v>
      </c>
      <c r="H488" s="42">
        <f>+AVERAGE(TC!H497:H516)</f>
        <v>46.471211500000003</v>
      </c>
      <c r="I488" s="42">
        <f>+AVERAGE(TC!I497:I516)</f>
        <v>230.36119900000003</v>
      </c>
      <c r="J488" s="42">
        <f>+AVERAGE(TC!J497:J516)</f>
        <v>357.6228675000001</v>
      </c>
      <c r="K488" s="42">
        <f>+AVERAGE(TC!K497:K516)</f>
        <v>1041.01608975</v>
      </c>
      <c r="L488" s="42">
        <f>+AVERAGE(TC!L497:L516)</f>
        <v>3878.604499999999</v>
      </c>
      <c r="M488" s="42">
        <f>+AVERAGE(TC!M497:M516)</f>
        <v>210.44129399999997</v>
      </c>
    </row>
    <row r="489" spans="1:13" x14ac:dyDescent="0.3">
      <c r="A489" s="39" t="str">
        <f>TEXT(TC!A498,"dd/mm/yyyy")&amp;" al "&amp;TEXT(TC!A517,"dd/mm/yyyy")</f>
        <v>01/05/2024 al 20/05/2024</v>
      </c>
      <c r="B489" s="41">
        <f>+AVERAGE(TC!B498:B517)</f>
        <v>2566.5892790000003</v>
      </c>
      <c r="C489" s="41">
        <f>+AVERAGE(TC!C498:C517)</f>
        <v>756.59642799999983</v>
      </c>
      <c r="D489" s="41">
        <f>+AVERAGE(TC!D498:D517)</f>
        <v>2837.4358005000004</v>
      </c>
      <c r="E489" s="41">
        <f>+AVERAGE(TC!E498:E517)</f>
        <v>4.2012935000000002</v>
      </c>
      <c r="F489" s="41">
        <f>+AVERAGE(TC!F498:F517)</f>
        <v>4184.5721340000009</v>
      </c>
      <c r="G489" s="41">
        <f>+AVERAGE(TC!G498:G517)</f>
        <v>4875.5545254999997</v>
      </c>
      <c r="H489" s="41">
        <f>+AVERAGE(TC!H498:H517)</f>
        <v>46.449290000000005</v>
      </c>
      <c r="I489" s="41">
        <f>+AVERAGE(TC!I498:I517)</f>
        <v>230.55274049999997</v>
      </c>
      <c r="J489" s="41">
        <f>+AVERAGE(TC!J498:J517)</f>
        <v>358.07054900000003</v>
      </c>
      <c r="K489" s="41">
        <f>+AVERAGE(TC!K498:K517)</f>
        <v>1040.3472657500001</v>
      </c>
      <c r="L489" s="41">
        <f>+AVERAGE(TC!L498:L517)</f>
        <v>3876.5454999999988</v>
      </c>
      <c r="M489" s="41">
        <f>+AVERAGE(TC!M498:M517)</f>
        <v>210.67644149999995</v>
      </c>
    </row>
    <row r="490" spans="1:13" x14ac:dyDescent="0.3">
      <c r="A490" s="40" t="str">
        <f>TEXT(TC!A499,"dd/mm/yyyy")&amp;" al "&amp;TEXT(TC!A518,"dd/mm/yyyy")</f>
        <v>02/05/2024 al 21/05/2024</v>
      </c>
      <c r="B490" s="42">
        <f>+AVERAGE(TC!B499:B518)</f>
        <v>2567.5409720000002</v>
      </c>
      <c r="C490" s="42">
        <f>+AVERAGE(TC!C499:C518)</f>
        <v>755.89809749999984</v>
      </c>
      <c r="D490" s="42">
        <f>+AVERAGE(TC!D499:D518)</f>
        <v>2835.9434460000002</v>
      </c>
      <c r="E490" s="42">
        <f>+AVERAGE(TC!E499:E518)</f>
        <v>4.2133779999999996</v>
      </c>
      <c r="F490" s="42">
        <f>+AVERAGE(TC!F499:F518)</f>
        <v>4183.8493395000014</v>
      </c>
      <c r="G490" s="42">
        <f>+AVERAGE(TC!G499:G518)</f>
        <v>4875.1509014999992</v>
      </c>
      <c r="H490" s="42">
        <f>+AVERAGE(TC!H499:H518)</f>
        <v>46.406775500000002</v>
      </c>
      <c r="I490" s="42">
        <f>+AVERAGE(TC!I499:I518)</f>
        <v>230.63214299999999</v>
      </c>
      <c r="J490" s="42">
        <f>+AVERAGE(TC!J499:J518)</f>
        <v>358.40247250000004</v>
      </c>
      <c r="K490" s="42">
        <f>+AVERAGE(TC!K499:K518)</f>
        <v>1039.29880125</v>
      </c>
      <c r="L490" s="42">
        <f>+AVERAGE(TC!L499:L518)</f>
        <v>3872.711499999999</v>
      </c>
      <c r="M490" s="42">
        <f>+AVERAGE(TC!M499:M518)</f>
        <v>210.79494099999997</v>
      </c>
    </row>
    <row r="491" spans="1:13" x14ac:dyDescent="0.3">
      <c r="A491" s="39" t="str">
        <f>TEXT(TC!A500,"dd/mm/yyyy")&amp;" al "&amp;TEXT(TC!A519,"dd/mm/yyyy")</f>
        <v>03/05/2024 al 22/05/2024</v>
      </c>
      <c r="B491" s="41">
        <f>+AVERAGE(TC!B500:B519)</f>
        <v>2566.7846995</v>
      </c>
      <c r="C491" s="41">
        <f>+AVERAGE(TC!C500:C519)</f>
        <v>755.57688250000001</v>
      </c>
      <c r="D491" s="41">
        <f>+AVERAGE(TC!D500:D519)</f>
        <v>2833.2412840000002</v>
      </c>
      <c r="E491" s="41">
        <f>+AVERAGE(TC!E500:E519)</f>
        <v>4.2195819999999999</v>
      </c>
      <c r="F491" s="41">
        <f>+AVERAGE(TC!F500:F519)</f>
        <v>4182.1285910000006</v>
      </c>
      <c r="G491" s="41">
        <f>+AVERAGE(TC!G500:G519)</f>
        <v>4874.467267</v>
      </c>
      <c r="H491" s="41">
        <f>+AVERAGE(TC!H500:H519)</f>
        <v>46.361523999999996</v>
      </c>
      <c r="I491" s="41">
        <f>+AVERAGE(TC!I500:I519)</f>
        <v>230.58010050000001</v>
      </c>
      <c r="J491" s="41">
        <f>+AVERAGE(TC!J500:J519)</f>
        <v>358.61668049999997</v>
      </c>
      <c r="K491" s="41">
        <f>+AVERAGE(TC!K500:K519)</f>
        <v>1038.4219515</v>
      </c>
      <c r="L491" s="41">
        <f>+AVERAGE(TC!L500:L519)</f>
        <v>3868.5049999999997</v>
      </c>
      <c r="M491" s="41">
        <f>+AVERAGE(TC!M500:M519)</f>
        <v>210.77354700000001</v>
      </c>
    </row>
    <row r="492" spans="1:13" x14ac:dyDescent="0.3">
      <c r="A492" s="40" t="str">
        <f>TEXT(TC!A501,"dd/mm/yyyy")&amp;" al "&amp;TEXT(TC!A520,"dd/mm/yyyy")</f>
        <v>04/05/2024 al 23/05/2024</v>
      </c>
      <c r="B492" s="42">
        <f>+AVERAGE(TC!B501:B520)</f>
        <v>2564.8096250000003</v>
      </c>
      <c r="C492" s="42">
        <f>+AVERAGE(TC!C501:C520)</f>
        <v>754.67149524999991</v>
      </c>
      <c r="D492" s="42">
        <f>+AVERAGE(TC!D501:D520)</f>
        <v>2830.5342225000004</v>
      </c>
      <c r="E492" s="42">
        <f>+AVERAGE(TC!E501:E520)</f>
        <v>4.2230150000000002</v>
      </c>
      <c r="F492" s="42">
        <f>+AVERAGE(TC!F501:F520)</f>
        <v>4179.5419175000006</v>
      </c>
      <c r="G492" s="42">
        <f>+AVERAGE(TC!G501:G520)</f>
        <v>4873.2865074999991</v>
      </c>
      <c r="H492" s="42">
        <f>+AVERAGE(TC!H501:H520)</f>
        <v>46.324357999999997</v>
      </c>
      <c r="I492" s="42">
        <f>+AVERAGE(TC!I501:I520)</f>
        <v>230.55680650000005</v>
      </c>
      <c r="J492" s="42">
        <f>+AVERAGE(TC!J501:J520)</f>
        <v>358.63536299999998</v>
      </c>
      <c r="K492" s="42">
        <f>+AVERAGE(TC!K501:K520)</f>
        <v>1037.6794467499999</v>
      </c>
      <c r="L492" s="42">
        <f>+AVERAGE(TC!L501:L520)</f>
        <v>3865.0535000000004</v>
      </c>
      <c r="M492" s="42">
        <f>+AVERAGE(TC!M501:M520)</f>
        <v>210.60800249999997</v>
      </c>
    </row>
    <row r="493" spans="1:13" x14ac:dyDescent="0.3">
      <c r="A493" s="39" t="str">
        <f>TEXT(TC!A502,"dd/mm/yyyy")&amp;" al "&amp;TEXT(TC!A521,"dd/mm/yyyy")</f>
        <v>05/05/2024 al 24/05/2024</v>
      </c>
      <c r="B493" s="41">
        <f>+AVERAGE(TC!B502:B521)</f>
        <v>2563.2725074999998</v>
      </c>
      <c r="C493" s="41">
        <f>+AVERAGE(TC!C502:C521)</f>
        <v>753.91777625000009</v>
      </c>
      <c r="D493" s="41">
        <f>+AVERAGE(TC!D502:D521)</f>
        <v>2828.5230895</v>
      </c>
      <c r="E493" s="41">
        <f>+AVERAGE(TC!E502:E521)</f>
        <v>4.2291344999999998</v>
      </c>
      <c r="F493" s="41">
        <f>+AVERAGE(TC!F502:F521)</f>
        <v>4177.9347450000005</v>
      </c>
      <c r="G493" s="41">
        <f>+AVERAGE(TC!G502:G521)</f>
        <v>4873.3330255000001</v>
      </c>
      <c r="H493" s="41">
        <f>+AVERAGE(TC!H502:H521)</f>
        <v>46.299007499999995</v>
      </c>
      <c r="I493" s="41">
        <f>+AVERAGE(TC!I502:I521)</f>
        <v>230.57334550000004</v>
      </c>
      <c r="J493" s="41">
        <f>+AVERAGE(TC!J502:J521)</f>
        <v>358.84898299999998</v>
      </c>
      <c r="K493" s="41">
        <f>+AVERAGE(TC!K502:K521)</f>
        <v>1037.0454237499996</v>
      </c>
      <c r="L493" s="41">
        <f>+AVERAGE(TC!L502:L521)</f>
        <v>3862.1620000000003</v>
      </c>
      <c r="M493" s="41">
        <f>+AVERAGE(TC!M502:M521)</f>
        <v>210.49463099999994</v>
      </c>
    </row>
    <row r="494" spans="1:13" x14ac:dyDescent="0.3">
      <c r="A494" s="40" t="str">
        <f>TEXT(TC!A503,"dd/mm/yyyy")&amp;" al "&amp;TEXT(TC!A522,"dd/mm/yyyy")</f>
        <v>06/05/2024 al 25/05/2024</v>
      </c>
      <c r="B494" s="42">
        <f>+AVERAGE(TC!B503:B522)</f>
        <v>2563.0775320000002</v>
      </c>
      <c r="C494" s="42">
        <f>+AVERAGE(TC!C503:C522)</f>
        <v>753.55762250000009</v>
      </c>
      <c r="D494" s="42">
        <f>+AVERAGE(TC!D503:D522)</f>
        <v>2827.9929910000001</v>
      </c>
      <c r="E494" s="42">
        <f>+AVERAGE(TC!E503:E522)</f>
        <v>4.2375040000000004</v>
      </c>
      <c r="F494" s="42">
        <f>+AVERAGE(TC!F503:F522)</f>
        <v>4178.5233454999998</v>
      </c>
      <c r="G494" s="42">
        <f>+AVERAGE(TC!G503:G522)</f>
        <v>4875.9584525</v>
      </c>
      <c r="H494" s="42">
        <f>+AVERAGE(TC!H503:H522)</f>
        <v>46.298019999999994</v>
      </c>
      <c r="I494" s="42">
        <f>+AVERAGE(TC!I503:I522)</f>
        <v>230.71094899999997</v>
      </c>
      <c r="J494" s="42">
        <f>+AVERAGE(TC!J503:J522)</f>
        <v>359.25415650000002</v>
      </c>
      <c r="K494" s="42">
        <f>+AVERAGE(TC!K503:K522)</f>
        <v>1036.9524222499999</v>
      </c>
      <c r="L494" s="42">
        <f>+AVERAGE(TC!L503:L522)</f>
        <v>3861.2950000000005</v>
      </c>
      <c r="M494" s="42">
        <f>+AVERAGE(TC!M503:M522)</f>
        <v>210.49114449999996</v>
      </c>
    </row>
    <row r="495" spans="1:13" x14ac:dyDescent="0.3">
      <c r="A495" s="39" t="str">
        <f>TEXT(TC!A504,"dd/mm/yyyy")&amp;" al "&amp;TEXT(TC!A523,"dd/mm/yyyy")</f>
        <v>07/05/2024 al 26/05/2024</v>
      </c>
      <c r="B495" s="41">
        <f>+AVERAGE(TC!B504:B523)</f>
        <v>2562.5611854999997</v>
      </c>
      <c r="C495" s="41">
        <f>+AVERAGE(TC!C504:C523)</f>
        <v>752.80989350000004</v>
      </c>
      <c r="D495" s="41">
        <f>+AVERAGE(TC!D504:D523)</f>
        <v>2827.1917595000004</v>
      </c>
      <c r="E495" s="41">
        <f>+AVERAGE(TC!E504:E523)</f>
        <v>4.2430385000000008</v>
      </c>
      <c r="F495" s="41">
        <f>+AVERAGE(TC!F504:F523)</f>
        <v>4178.8587440000001</v>
      </c>
      <c r="G495" s="41">
        <f>+AVERAGE(TC!G504:G523)</f>
        <v>4877.9703524999995</v>
      </c>
      <c r="H495" s="41">
        <f>+AVERAGE(TC!H504:H523)</f>
        <v>46.298814999999991</v>
      </c>
      <c r="I495" s="41">
        <f>+AVERAGE(TC!I504:I523)</f>
        <v>230.78790799999996</v>
      </c>
      <c r="J495" s="41">
        <f>+AVERAGE(TC!J504:J523)</f>
        <v>359.60063299999996</v>
      </c>
      <c r="K495" s="41">
        <f>+AVERAGE(TC!K504:K523)</f>
        <v>1036.4410395</v>
      </c>
      <c r="L495" s="41">
        <f>+AVERAGE(TC!L504:L523)</f>
        <v>3860.4280000000012</v>
      </c>
      <c r="M495" s="41">
        <f>+AVERAGE(TC!M504:M523)</f>
        <v>210.43977999999998</v>
      </c>
    </row>
    <row r="496" spans="1:13" x14ac:dyDescent="0.3">
      <c r="A496" s="40" t="str">
        <f>TEXT(TC!A505,"dd/mm/yyyy")&amp;" al "&amp;TEXT(TC!A524,"dd/mm/yyyy")</f>
        <v>08/05/2024 al 27/05/2024</v>
      </c>
      <c r="B496" s="42">
        <f>+AVERAGE(TC!B505:B524)</f>
        <v>2562.7922079999998</v>
      </c>
      <c r="C496" s="42">
        <f>+AVERAGE(TC!C505:C524)</f>
        <v>752.07093950000001</v>
      </c>
      <c r="D496" s="42">
        <f>+AVERAGE(TC!D505:D524)</f>
        <v>2827.0793300000005</v>
      </c>
      <c r="E496" s="42">
        <f>+AVERAGE(TC!E505:E524)</f>
        <v>4.2505740000000012</v>
      </c>
      <c r="F496" s="42">
        <f>+AVERAGE(TC!F505:F524)</f>
        <v>4179.5488045000002</v>
      </c>
      <c r="G496" s="42">
        <f>+AVERAGE(TC!G505:G524)</f>
        <v>4881.309244</v>
      </c>
      <c r="H496" s="42">
        <f>+AVERAGE(TC!H505:H524)</f>
        <v>46.299822499999991</v>
      </c>
      <c r="I496" s="42">
        <f>+AVERAGE(TC!I505:I524)</f>
        <v>230.89107499999994</v>
      </c>
      <c r="J496" s="42">
        <f>+AVERAGE(TC!J505:J524)</f>
        <v>360.17644199999995</v>
      </c>
      <c r="K496" s="42">
        <f>+AVERAGE(TC!K505:K524)</f>
        <v>1036.0635177500001</v>
      </c>
      <c r="L496" s="42">
        <f>+AVERAGE(TC!L505:L524)</f>
        <v>3859.6200000000017</v>
      </c>
      <c r="M496" s="42">
        <f>+AVERAGE(TC!M505:M524)</f>
        <v>210.454724</v>
      </c>
    </row>
    <row r="497" spans="1:13" x14ac:dyDescent="0.3">
      <c r="A497" s="39" t="str">
        <f>TEXT(TC!A506,"dd/mm/yyyy")&amp;" al "&amp;TEXT(TC!A525,"dd/mm/yyyy")</f>
        <v>09/05/2024 al 28/05/2024</v>
      </c>
      <c r="B497" s="41">
        <f>+AVERAGE(TC!B506:B525)</f>
        <v>2564.2759780000001</v>
      </c>
      <c r="C497" s="41">
        <f>+AVERAGE(TC!C506:C525)</f>
        <v>751.19328949999999</v>
      </c>
      <c r="D497" s="41">
        <f>+AVERAGE(TC!D506:D525)</f>
        <v>2827.7135940000007</v>
      </c>
      <c r="E497" s="41">
        <f>+AVERAGE(TC!E506:E525)</f>
        <v>4.2592760000000007</v>
      </c>
      <c r="F497" s="41">
        <f>+AVERAGE(TC!F506:F525)</f>
        <v>4181.6087280000002</v>
      </c>
      <c r="G497" s="41">
        <f>+AVERAGE(TC!G506:G525)</f>
        <v>4886.3931984999999</v>
      </c>
      <c r="H497" s="41">
        <f>+AVERAGE(TC!H506:H525)</f>
        <v>46.305329499999992</v>
      </c>
      <c r="I497" s="41">
        <f>+AVERAGE(TC!I506:I525)</f>
        <v>231.01038650000001</v>
      </c>
      <c r="J497" s="41">
        <f>+AVERAGE(TC!J506:J525)</f>
        <v>360.84466500000002</v>
      </c>
      <c r="K497" s="41">
        <f>+AVERAGE(TC!K506:K525)</f>
        <v>1035.7570074999999</v>
      </c>
      <c r="L497" s="41">
        <f>+AVERAGE(TC!L506:L525)</f>
        <v>3859.2815000000019</v>
      </c>
      <c r="M497" s="41">
        <f>+AVERAGE(TC!M506:M525)</f>
        <v>210.61181449999998</v>
      </c>
    </row>
    <row r="498" spans="1:13" x14ac:dyDescent="0.3">
      <c r="A498" s="40" t="str">
        <f>TEXT(TC!A507,"dd/mm/yyyy")&amp;" al "&amp;TEXT(TC!A526,"dd/mm/yyyy")</f>
        <v>10/05/2024 al 29/05/2024</v>
      </c>
      <c r="B498" s="42">
        <f>+AVERAGE(TC!B507:B526)</f>
        <v>2562.8995074999998</v>
      </c>
      <c r="C498" s="42">
        <f>+AVERAGE(TC!C507:C526)</f>
        <v>750.22822225000004</v>
      </c>
      <c r="D498" s="42">
        <f>+AVERAGE(TC!D507:D526)</f>
        <v>2825.7301030000008</v>
      </c>
      <c r="E498" s="42">
        <f>+AVERAGE(TC!E507:E526)</f>
        <v>4.2626625000000002</v>
      </c>
      <c r="F498" s="42">
        <f>+AVERAGE(TC!F507:F526)</f>
        <v>4179.6618435</v>
      </c>
      <c r="G498" s="42">
        <f>+AVERAGE(TC!G507:G526)</f>
        <v>4887.1854734999997</v>
      </c>
      <c r="H498" s="42">
        <f>+AVERAGE(TC!H507:H526)</f>
        <v>46.280270499999986</v>
      </c>
      <c r="I498" s="42">
        <f>+AVERAGE(TC!I507:I526)</f>
        <v>230.81768650000004</v>
      </c>
      <c r="J498" s="42">
        <f>+AVERAGE(TC!J507:J526)</f>
        <v>361.12460449999998</v>
      </c>
      <c r="K498" s="42">
        <f>+AVERAGE(TC!K507:K526)</f>
        <v>1034.7804187500001</v>
      </c>
      <c r="L498" s="42">
        <f>+AVERAGE(TC!L507:L526)</f>
        <v>3856.8045000000006</v>
      </c>
      <c r="M498" s="42">
        <f>+AVERAGE(TC!M507:M526)</f>
        <v>210.50744700000001</v>
      </c>
    </row>
    <row r="499" spans="1:13" x14ac:dyDescent="0.3">
      <c r="A499" s="39" t="str">
        <f>TEXT(TC!A508,"dd/mm/yyyy")&amp;" al "&amp;TEXT(TC!A527,"dd/mm/yyyy")</f>
        <v>11/05/2024 al 30/05/2024</v>
      </c>
      <c r="B499" s="41">
        <f>+AVERAGE(TC!B508:B527)</f>
        <v>2562.5618635000001</v>
      </c>
      <c r="C499" s="41">
        <f>+AVERAGE(TC!C508:C527)</f>
        <v>749.61985350000009</v>
      </c>
      <c r="D499" s="41">
        <f>+AVERAGE(TC!D508:D527)</f>
        <v>2824.4733300000007</v>
      </c>
      <c r="E499" s="41">
        <f>+AVERAGE(TC!E508:E527)</f>
        <v>4.2612410000000001</v>
      </c>
      <c r="F499" s="41">
        <f>+AVERAGE(TC!F508:F527)</f>
        <v>4179.3552109999991</v>
      </c>
      <c r="G499" s="41">
        <f>+AVERAGE(TC!G508:G527)</f>
        <v>4889.5752979999997</v>
      </c>
      <c r="H499" s="41">
        <f>+AVERAGE(TC!H508:H527)</f>
        <v>46.265401499999989</v>
      </c>
      <c r="I499" s="41">
        <f>+AVERAGE(TC!I508:I527)</f>
        <v>230.56645399999996</v>
      </c>
      <c r="J499" s="41">
        <f>+AVERAGE(TC!J508:J527)</f>
        <v>361.52761800000002</v>
      </c>
      <c r="K499" s="41">
        <f>+AVERAGE(TC!K508:K527)</f>
        <v>1033.70017775</v>
      </c>
      <c r="L499" s="41">
        <f>+AVERAGE(TC!L508:L527)</f>
        <v>3855.1365000000005</v>
      </c>
      <c r="M499" s="41">
        <f>+AVERAGE(TC!M508:M527)</f>
        <v>210.32074050000006</v>
      </c>
    </row>
    <row r="500" spans="1:13" x14ac:dyDescent="0.3">
      <c r="A500" s="40" t="str">
        <f>TEXT(TC!A509,"dd/mm/yyyy")&amp;" al "&amp;TEXT(TC!A528,"dd/mm/yyyy")</f>
        <v>12/05/2024 al 31/05/2024</v>
      </c>
      <c r="B500" s="42">
        <f>+AVERAGE(TC!B509:B528)</f>
        <v>2563.0234359999999</v>
      </c>
      <c r="C500" s="42">
        <f>+AVERAGE(TC!C509:C528)</f>
        <v>749.19970499999999</v>
      </c>
      <c r="D500" s="42">
        <f>+AVERAGE(TC!D509:D528)</f>
        <v>2824.323891</v>
      </c>
      <c r="E500" s="42">
        <f>+AVERAGE(TC!E509:E528)</f>
        <v>4.2613135</v>
      </c>
      <c r="F500" s="42">
        <f>+AVERAGE(TC!F509:F528)</f>
        <v>4180.3898384999993</v>
      </c>
      <c r="G500" s="42">
        <f>+AVERAGE(TC!G509:G528)</f>
        <v>4893.0555764999999</v>
      </c>
      <c r="H500" s="42">
        <f>+AVERAGE(TC!H509:H528)</f>
        <v>46.257917999999997</v>
      </c>
      <c r="I500" s="42">
        <f>+AVERAGE(TC!I509:I528)</f>
        <v>230.3195135</v>
      </c>
      <c r="J500" s="42">
        <f>+AVERAGE(TC!J509:J528)</f>
        <v>362.06377750000001</v>
      </c>
      <c r="K500" s="42">
        <f>+AVERAGE(TC!K509:K528)</f>
        <v>1032.9979409999999</v>
      </c>
      <c r="L500" s="42">
        <f>+AVERAGE(TC!L509:L528)</f>
        <v>3854.4420000000005</v>
      </c>
      <c r="M500" s="42">
        <f>+AVERAGE(TC!M509:M528)</f>
        <v>210.07543300000006</v>
      </c>
    </row>
    <row r="501" spans="1:13" x14ac:dyDescent="0.3">
      <c r="A501" s="39" t="str">
        <f>TEXT(TC!A510,"dd/mm/yyyy")&amp;" al "&amp;TEXT(TC!A529,"dd/mm/yyyy")</f>
        <v>13/05/2024 al 01/06/2024</v>
      </c>
      <c r="B501" s="41">
        <f>+AVERAGE(TC!B510:B529)</f>
        <v>2563.0394249999999</v>
      </c>
      <c r="C501" s="41">
        <f>+AVERAGE(TC!C510:C529)</f>
        <v>748.65063350000003</v>
      </c>
      <c r="D501" s="41">
        <f>+AVERAGE(TC!D510:D529)</f>
        <v>2823.6829430000003</v>
      </c>
      <c r="E501" s="41">
        <f>+AVERAGE(TC!E510:E529)</f>
        <v>4.2606564999999996</v>
      </c>
      <c r="F501" s="41">
        <f>+AVERAGE(TC!F510:F529)</f>
        <v>4180.6971140000005</v>
      </c>
      <c r="G501" s="41">
        <f>+AVERAGE(TC!G510:G529)</f>
        <v>4895.6828110000006</v>
      </c>
      <c r="H501" s="41">
        <f>+AVERAGE(TC!H510:H529)</f>
        <v>46.242407499999999</v>
      </c>
      <c r="I501" s="41">
        <f>+AVERAGE(TC!I510:I529)</f>
        <v>230.03328499999998</v>
      </c>
      <c r="J501" s="41">
        <f>+AVERAGE(TC!J510:J529)</f>
        <v>362.536137</v>
      </c>
      <c r="K501" s="41">
        <f>+AVERAGE(TC!K510:K529)</f>
        <v>1032.116966</v>
      </c>
      <c r="L501" s="41">
        <f>+AVERAGE(TC!L510:L529)</f>
        <v>3853.0775000000008</v>
      </c>
      <c r="M501" s="41">
        <f>+AVERAGE(TC!M510:M529)</f>
        <v>209.79453900000007</v>
      </c>
    </row>
    <row r="502" spans="1:13" x14ac:dyDescent="0.3">
      <c r="A502" s="40" t="str">
        <f>TEXT(TC!A511,"dd/mm/yyyy")&amp;" al "&amp;TEXT(TC!A530,"dd/mm/yyyy")</f>
        <v>14/05/2024 al 02/06/2024</v>
      </c>
      <c r="B502" s="42">
        <f>+AVERAGE(TC!B511:B530)</f>
        <v>2562.7151954999999</v>
      </c>
      <c r="C502" s="42">
        <f>+AVERAGE(TC!C511:C530)</f>
        <v>748.10156199999994</v>
      </c>
      <c r="D502" s="42">
        <f>+AVERAGE(TC!D511:D530)</f>
        <v>2823.0888230000005</v>
      </c>
      <c r="E502" s="42">
        <f>+AVERAGE(TC!E511:E530)</f>
        <v>4.2594034999999995</v>
      </c>
      <c r="F502" s="42">
        <f>+AVERAGE(TC!F511:F530)</f>
        <v>4180.2364680000001</v>
      </c>
      <c r="G502" s="42">
        <f>+AVERAGE(TC!G511:G530)</f>
        <v>4897.2407875000008</v>
      </c>
      <c r="H502" s="42">
        <f>+AVERAGE(TC!H511:H530)</f>
        <v>46.227733499999999</v>
      </c>
      <c r="I502" s="42">
        <f>+AVERAGE(TC!I511:I530)</f>
        <v>229.77815300000003</v>
      </c>
      <c r="J502" s="42">
        <f>+AVERAGE(TC!J511:J530)</f>
        <v>362.92811250000005</v>
      </c>
      <c r="K502" s="42">
        <f>+AVERAGE(TC!K511:K530)</f>
        <v>1031.235991</v>
      </c>
      <c r="L502" s="42">
        <f>+AVERAGE(TC!L511:L530)</f>
        <v>3851.7129999999997</v>
      </c>
      <c r="M502" s="42">
        <f>+AVERAGE(TC!M511:M530)</f>
        <v>209.42877250000006</v>
      </c>
    </row>
    <row r="503" spans="1:13" x14ac:dyDescent="0.3">
      <c r="A503" s="39" t="str">
        <f>TEXT(TC!A512,"dd/mm/yyyy")&amp;" al "&amp;TEXT(TC!A531,"dd/mm/yyyy")</f>
        <v>15/05/2024 al 03/06/2024</v>
      </c>
      <c r="B503" s="41">
        <f>+AVERAGE(TC!B512:B531)</f>
        <v>2562.8440785000003</v>
      </c>
      <c r="C503" s="41">
        <f>+AVERAGE(TC!C512:C531)</f>
        <v>747.46971749999989</v>
      </c>
      <c r="D503" s="41">
        <f>+AVERAGE(TC!D512:D531)</f>
        <v>2822.2445965000002</v>
      </c>
      <c r="E503" s="41">
        <f>+AVERAGE(TC!E512:E531)</f>
        <v>4.2597359999999984</v>
      </c>
      <c r="F503" s="41">
        <f>+AVERAGE(TC!F512:F531)</f>
        <v>4179.6281040000003</v>
      </c>
      <c r="G503" s="41">
        <f>+AVERAGE(TC!G512:G531)</f>
        <v>4899.0847174999999</v>
      </c>
      <c r="H503" s="41">
        <f>+AVERAGE(TC!H512:H531)</f>
        <v>46.221681500000003</v>
      </c>
      <c r="I503" s="41">
        <f>+AVERAGE(TC!I512:I531)</f>
        <v>229.24330300000003</v>
      </c>
      <c r="J503" s="41">
        <f>+AVERAGE(TC!J512:J531)</f>
        <v>363.37285400000002</v>
      </c>
      <c r="K503" s="41">
        <f>+AVERAGE(TC!K512:K531)</f>
        <v>1030.25599975</v>
      </c>
      <c r="L503" s="41">
        <f>+AVERAGE(TC!L512:L531)</f>
        <v>3850.3484999999991</v>
      </c>
      <c r="M503" s="41">
        <f>+AVERAGE(TC!M512:M531)</f>
        <v>209.28796500000007</v>
      </c>
    </row>
    <row r="504" spans="1:13" x14ac:dyDescent="0.3">
      <c r="A504" s="40" t="str">
        <f>TEXT(TC!A513,"dd/mm/yyyy")&amp;" al "&amp;TEXT(TC!A532,"dd/mm/yyyy")</f>
        <v>16/05/2024 al 04/06/2024</v>
      </c>
      <c r="B504" s="42">
        <f>+AVERAGE(TC!B513:B532)</f>
        <v>2562.4859104999996</v>
      </c>
      <c r="C504" s="42">
        <f>+AVERAGE(TC!C513:C532)</f>
        <v>746.70069524999985</v>
      </c>
      <c r="D504" s="42">
        <f>+AVERAGE(TC!D513:D532)</f>
        <v>2821.6837210000003</v>
      </c>
      <c r="E504" s="42">
        <f>+AVERAGE(TC!E513:E532)</f>
        <v>4.261156999999999</v>
      </c>
      <c r="F504" s="42">
        <f>+AVERAGE(TC!F513:F532)</f>
        <v>4180.0329080000001</v>
      </c>
      <c r="G504" s="42">
        <f>+AVERAGE(TC!G513:G532)</f>
        <v>4901.5760064999995</v>
      </c>
      <c r="H504" s="42">
        <f>+AVERAGE(TC!H513:H532)</f>
        <v>46.220312</v>
      </c>
      <c r="I504" s="42">
        <f>+AVERAGE(TC!I513:I532)</f>
        <v>228.51414400000004</v>
      </c>
      <c r="J504" s="42">
        <f>+AVERAGE(TC!J513:J532)</f>
        <v>363.64687200000003</v>
      </c>
      <c r="K504" s="42">
        <f>+AVERAGE(TC!K513:K532)</f>
        <v>1030.0427599999998</v>
      </c>
      <c r="L504" s="42">
        <f>+AVERAGE(TC!L513:L532)</f>
        <v>3850.3034999999995</v>
      </c>
      <c r="M504" s="42">
        <f>+AVERAGE(TC!M513:M532)</f>
        <v>209.08951150000007</v>
      </c>
    </row>
    <row r="505" spans="1:13" x14ac:dyDescent="0.3">
      <c r="A505" s="39" t="str">
        <f>TEXT(TC!A514,"dd/mm/yyyy")&amp;" al "&amp;TEXT(TC!A533,"dd/mm/yyyy")</f>
        <v>17/05/2024 al 05/06/2024</v>
      </c>
      <c r="B505" s="41">
        <f>+AVERAGE(TC!B514:B533)</f>
        <v>2564.3789504999995</v>
      </c>
      <c r="C505" s="41">
        <f>+AVERAGE(TC!C514:C533)</f>
        <v>746.60763099999997</v>
      </c>
      <c r="D505" s="41">
        <f>+AVERAGE(TC!D514:D533)</f>
        <v>2823.7093095</v>
      </c>
      <c r="E505" s="41">
        <f>+AVERAGE(TC!E514:E533)</f>
        <v>4.2650205000000003</v>
      </c>
      <c r="F505" s="41">
        <f>+AVERAGE(TC!F514:F533)</f>
        <v>4184.5423895000004</v>
      </c>
      <c r="G505" s="41">
        <f>+AVERAGE(TC!G514:G533)</f>
        <v>4908.6706880000002</v>
      </c>
      <c r="H505" s="41">
        <f>+AVERAGE(TC!H514:H533)</f>
        <v>46.274187999999995</v>
      </c>
      <c r="I505" s="41">
        <f>+AVERAGE(TC!I514:I533)</f>
        <v>228.18793149999996</v>
      </c>
      <c r="J505" s="41">
        <f>+AVERAGE(TC!J514:J533)</f>
        <v>364.222804</v>
      </c>
      <c r="K505" s="41">
        <f>+AVERAGE(TC!K514:K533)</f>
        <v>1030.89470175</v>
      </c>
      <c r="L505" s="41">
        <f>+AVERAGE(TC!L514:L533)</f>
        <v>3854.5149999999994</v>
      </c>
      <c r="M505" s="41">
        <f>+AVERAGE(TC!M514:M533)</f>
        <v>208.89771050000004</v>
      </c>
    </row>
    <row r="506" spans="1:13" x14ac:dyDescent="0.3">
      <c r="A506" s="40" t="str">
        <f>TEXT(TC!A515,"dd/mm/yyyy")&amp;" al "&amp;TEXT(TC!A534,"dd/mm/yyyy")</f>
        <v>18/05/2024 al 06/06/2024</v>
      </c>
      <c r="B506" s="42">
        <f>+AVERAGE(TC!B515:B534)</f>
        <v>2566.9509339999995</v>
      </c>
      <c r="C506" s="42">
        <f>+AVERAGE(TC!C515:C534)</f>
        <v>746.43348224999988</v>
      </c>
      <c r="D506" s="42">
        <f>+AVERAGE(TC!D515:D534)</f>
        <v>2826.2604930000002</v>
      </c>
      <c r="E506" s="42">
        <f>+AVERAGE(TC!E515:E534)</f>
        <v>4.2669420000000002</v>
      </c>
      <c r="F506" s="42">
        <f>+AVERAGE(TC!F515:F534)</f>
        <v>4189.9713019999999</v>
      </c>
      <c r="G506" s="42">
        <f>+AVERAGE(TC!G515:G534)</f>
        <v>4916.4053274999987</v>
      </c>
      <c r="H506" s="42">
        <f>+AVERAGE(TC!H515:H534)</f>
        <v>46.329450499999993</v>
      </c>
      <c r="I506" s="42">
        <f>+AVERAGE(TC!I515:I534)</f>
        <v>227.86730549999999</v>
      </c>
      <c r="J506" s="42">
        <f>+AVERAGE(TC!J515:J534)</f>
        <v>364.83924400000001</v>
      </c>
      <c r="K506" s="42">
        <f>+AVERAGE(TC!K515:K534)</f>
        <v>1031.9481487500002</v>
      </c>
      <c r="L506" s="42">
        <f>+AVERAGE(TC!L515:L534)</f>
        <v>3859.461499999999</v>
      </c>
      <c r="M506" s="42">
        <f>+AVERAGE(TC!M515:M534)</f>
        <v>208.71394850000001</v>
      </c>
    </row>
    <row r="507" spans="1:13" x14ac:dyDescent="0.3">
      <c r="A507" s="39" t="str">
        <f>TEXT(TC!A516,"dd/mm/yyyy")&amp;" al "&amp;TEXT(TC!A535,"dd/mm/yyyy")</f>
        <v>19/05/2024 al 07/06/2024</v>
      </c>
      <c r="B507" s="41">
        <f>+AVERAGE(TC!B516:B535)</f>
        <v>2568.6143739999998</v>
      </c>
      <c r="C507" s="41">
        <f>+AVERAGE(TC!C516:C535)</f>
        <v>746.44104074999996</v>
      </c>
      <c r="D507" s="41">
        <f>+AVERAGE(TC!D516:D535)</f>
        <v>2828.7439079999995</v>
      </c>
      <c r="E507" s="41">
        <f>+AVERAGE(TC!E516:E535)</f>
        <v>4.2679105000000011</v>
      </c>
      <c r="F507" s="41">
        <f>+AVERAGE(TC!F516:F535)</f>
        <v>4194.4899349999996</v>
      </c>
      <c r="G507" s="41">
        <f>+AVERAGE(TC!G516:G535)</f>
        <v>4923.6056059999992</v>
      </c>
      <c r="H507" s="41">
        <f>+AVERAGE(TC!H516:H535)</f>
        <v>46.391934499999998</v>
      </c>
      <c r="I507" s="41">
        <f>+AVERAGE(TC!I516:I535)</f>
        <v>227.06951800000002</v>
      </c>
      <c r="J507" s="41">
        <f>+AVERAGE(TC!J516:J535)</f>
        <v>365.33128900000003</v>
      </c>
      <c r="K507" s="41">
        <f>+AVERAGE(TC!K516:K535)</f>
        <v>1032.9942779999999</v>
      </c>
      <c r="L507" s="41">
        <f>+AVERAGE(TC!L516:L535)</f>
        <v>3864.7749999999992</v>
      </c>
      <c r="M507" s="41">
        <f>+AVERAGE(TC!M516:M535)</f>
        <v>208.58693550000004</v>
      </c>
    </row>
    <row r="508" spans="1:13" x14ac:dyDescent="0.3">
      <c r="A508" s="40" t="str">
        <f>TEXT(TC!A517,"dd/mm/yyyy")&amp;" al "&amp;TEXT(TC!A536,"dd/mm/yyyy")</f>
        <v>20/05/2024 al 08/06/2024</v>
      </c>
      <c r="B508" s="42">
        <f>+AVERAGE(TC!B517:B536)</f>
        <v>2570.4627335</v>
      </c>
      <c r="C508" s="42">
        <f>+AVERAGE(TC!C517:C536)</f>
        <v>746.50184724999997</v>
      </c>
      <c r="D508" s="42">
        <f>+AVERAGE(TC!D517:D536)</f>
        <v>2831.4314789999999</v>
      </c>
      <c r="E508" s="42">
        <f>+AVERAGE(TC!E517:E536)</f>
        <v>4.2691850000000002</v>
      </c>
      <c r="F508" s="42">
        <f>+AVERAGE(TC!F517:F536)</f>
        <v>4199.3118445000009</v>
      </c>
      <c r="G508" s="42">
        <f>+AVERAGE(TC!G517:G536)</f>
        <v>4931.1627229999995</v>
      </c>
      <c r="H508" s="42">
        <f>+AVERAGE(TC!H517:H536)</f>
        <v>46.457782999999992</v>
      </c>
      <c r="I508" s="42">
        <f>+AVERAGE(TC!I517:I536)</f>
        <v>226.28702250000001</v>
      </c>
      <c r="J508" s="42">
        <f>+AVERAGE(TC!J517:J536)</f>
        <v>365.84958349999999</v>
      </c>
      <c r="K508" s="42">
        <f>+AVERAGE(TC!K517:K536)</f>
        <v>1034.1151775000001</v>
      </c>
      <c r="L508" s="42">
        <f>+AVERAGE(TC!L517:L536)</f>
        <v>3870.3689999999997</v>
      </c>
      <c r="M508" s="42">
        <f>+AVERAGE(TC!M517:M536)</f>
        <v>208.47476650000004</v>
      </c>
    </row>
    <row r="509" spans="1:13" x14ac:dyDescent="0.3">
      <c r="A509" s="39" t="str">
        <f>TEXT(TC!A518,"dd/mm/yyyy")&amp;" al "&amp;TEXT(TC!A537,"dd/mm/yyyy")</f>
        <v>21/05/2024 al 09/06/2024</v>
      </c>
      <c r="B509" s="41">
        <f>+AVERAGE(TC!B518:B537)</f>
        <v>2572.5601900000001</v>
      </c>
      <c r="C509" s="41">
        <f>+AVERAGE(TC!C518:C537)</f>
        <v>746.48009049999996</v>
      </c>
      <c r="D509" s="41">
        <f>+AVERAGE(TC!D518:D537)</f>
        <v>2834.1190500000002</v>
      </c>
      <c r="E509" s="41">
        <f>+AVERAGE(TC!E518:E537)</f>
        <v>4.2678890000000003</v>
      </c>
      <c r="F509" s="41">
        <f>+AVERAGE(TC!F518:F537)</f>
        <v>4204.3445279999996</v>
      </c>
      <c r="G509" s="41">
        <f>+AVERAGE(TC!G518:G537)</f>
        <v>4938.5282269999998</v>
      </c>
      <c r="H509" s="41">
        <f>+AVERAGE(TC!H518:H537)</f>
        <v>46.5236315</v>
      </c>
      <c r="I509" s="41">
        <f>+AVERAGE(TC!I518:I537)</f>
        <v>225.47982949999999</v>
      </c>
      <c r="J509" s="41">
        <f>+AVERAGE(TC!J518:J537)</f>
        <v>366.36829799999998</v>
      </c>
      <c r="K509" s="41">
        <f>+AVERAGE(TC!K518:K537)</f>
        <v>1035.4287354999999</v>
      </c>
      <c r="L509" s="41">
        <f>+AVERAGE(TC!L518:L537)</f>
        <v>3875.9629999999988</v>
      </c>
      <c r="M509" s="41">
        <f>+AVERAGE(TC!M518:M537)</f>
        <v>208.39371799999998</v>
      </c>
    </row>
    <row r="510" spans="1:13" x14ac:dyDescent="0.3">
      <c r="A510" s="40" t="str">
        <f>TEXT(TC!A519,"dd/mm/yyyy")&amp;" al "&amp;TEXT(TC!A538,"dd/mm/yyyy")</f>
        <v>22/05/2024 al 10/06/2024</v>
      </c>
      <c r="B510" s="42">
        <f>+AVERAGE(TC!B519:B538)</f>
        <v>2575.1812460000001</v>
      </c>
      <c r="C510" s="42">
        <f>+AVERAGE(TC!C519:C538)</f>
        <v>746.50214625000012</v>
      </c>
      <c r="D510" s="42">
        <f>+AVERAGE(TC!D519:D538)</f>
        <v>2837.1651515000003</v>
      </c>
      <c r="E510" s="42">
        <f>+AVERAGE(TC!E519:E538)</f>
        <v>4.2661110000000004</v>
      </c>
      <c r="F510" s="42">
        <f>+AVERAGE(TC!F519:F538)</f>
        <v>4208.4806049999997</v>
      </c>
      <c r="G510" s="42">
        <f>+AVERAGE(TC!G519:G538)</f>
        <v>4946.1744455000007</v>
      </c>
      <c r="H510" s="42">
        <f>+AVERAGE(TC!H519:H538)</f>
        <v>46.591031999999998</v>
      </c>
      <c r="I510" s="42">
        <f>+AVERAGE(TC!I519:I538)</f>
        <v>224.65231499999999</v>
      </c>
      <c r="J510" s="42">
        <f>+AVERAGE(TC!J519:J538)</f>
        <v>366.88810049999995</v>
      </c>
      <c r="K510" s="42">
        <f>+AVERAGE(TC!K519:K538)</f>
        <v>1036.7783679999998</v>
      </c>
      <c r="L510" s="42">
        <f>+AVERAGE(TC!L519:L538)</f>
        <v>3882.0504999999998</v>
      </c>
      <c r="M510" s="42">
        <f>+AVERAGE(TC!M519:M538)</f>
        <v>208.31477850000002</v>
      </c>
    </row>
    <row r="511" spans="1:13" x14ac:dyDescent="0.3">
      <c r="A511" s="39" t="str">
        <f>TEXT(TC!A520,"dd/mm/yyyy")&amp;" al "&amp;TEXT(TC!A539,"dd/mm/yyyy")</f>
        <v>23/05/2024 al 11/06/2024</v>
      </c>
      <c r="B511" s="41">
        <f>+AVERAGE(TC!B520:B539)</f>
        <v>2578.5740400000004</v>
      </c>
      <c r="C511" s="41">
        <f>+AVERAGE(TC!C520:C539)</f>
        <v>746.47620925000001</v>
      </c>
      <c r="D511" s="41">
        <f>+AVERAGE(TC!D520:D539)</f>
        <v>2840.8322910000002</v>
      </c>
      <c r="E511" s="41">
        <f>+AVERAGE(TC!E520:E539)</f>
        <v>4.2690935000000003</v>
      </c>
      <c r="F511" s="41">
        <f>+AVERAGE(TC!F520:F539)</f>
        <v>4213.2903715000002</v>
      </c>
      <c r="G511" s="41">
        <f>+AVERAGE(TC!G520:G539)</f>
        <v>4954.1285660000003</v>
      </c>
      <c r="H511" s="41">
        <f>+AVERAGE(TC!H520:H539)</f>
        <v>46.660312999999995</v>
      </c>
      <c r="I511" s="41">
        <f>+AVERAGE(TC!I520:I539)</f>
        <v>223.89454799999999</v>
      </c>
      <c r="J511" s="41">
        <f>+AVERAGE(TC!J520:J539)</f>
        <v>367.42143900000008</v>
      </c>
      <c r="K511" s="41">
        <f>+AVERAGE(TC!K520:K539)</f>
        <v>1038.200443</v>
      </c>
      <c r="L511" s="41">
        <f>+AVERAGE(TC!L520:L539)</f>
        <v>3888.5104999999994</v>
      </c>
      <c r="M511" s="41">
        <f>+AVERAGE(TC!M520:M539)</f>
        <v>208.40907799999997</v>
      </c>
    </row>
    <row r="512" spans="1:13" x14ac:dyDescent="0.3">
      <c r="A512" s="40" t="str">
        <f>TEXT(TC!A521,"dd/mm/yyyy")&amp;" al "&amp;TEXT(TC!A540,"dd/mm/yyyy")</f>
        <v>24/05/2024 al 12/06/2024</v>
      </c>
      <c r="B512" s="42">
        <f>+AVERAGE(TC!B521:B540)</f>
        <v>2584.2389969999999</v>
      </c>
      <c r="C512" s="42">
        <f>+AVERAGE(TC!C521:C540)</f>
        <v>746.29723450000006</v>
      </c>
      <c r="D512" s="42">
        <f>+AVERAGE(TC!D521:D540)</f>
        <v>2845.6863065000002</v>
      </c>
      <c r="E512" s="42">
        <f>+AVERAGE(TC!E521:E540)</f>
        <v>4.2744314999999995</v>
      </c>
      <c r="F512" s="42">
        <f>+AVERAGE(TC!F521:F540)</f>
        <v>4220.8106079999998</v>
      </c>
      <c r="G512" s="42">
        <f>+AVERAGE(TC!G521:G540)</f>
        <v>4965.0245880000002</v>
      </c>
      <c r="H512" s="42">
        <f>+AVERAGE(TC!H521:H540)</f>
        <v>46.731563999999999</v>
      </c>
      <c r="I512" s="42">
        <f>+AVERAGE(TC!I521:I540)</f>
        <v>222.94123600000003</v>
      </c>
      <c r="J512" s="42">
        <f>+AVERAGE(TC!J521:J540)</f>
        <v>368.30404050000004</v>
      </c>
      <c r="K512" s="42">
        <f>+AVERAGE(TC!K521:K540)</f>
        <v>1039.3394059999998</v>
      </c>
      <c r="L512" s="42">
        <f>+AVERAGE(TC!L521:L540)</f>
        <v>3895.0724999999998</v>
      </c>
      <c r="M512" s="42">
        <f>+AVERAGE(TC!M521:M540)</f>
        <v>208.76668000000001</v>
      </c>
    </row>
    <row r="513" spans="1:13" x14ac:dyDescent="0.3">
      <c r="A513" s="39" t="str">
        <f>TEXT(TC!A522,"dd/mm/yyyy")&amp;" al "&amp;TEXT(TC!A541,"dd/mm/yyyy")</f>
        <v>25/05/2024 al 13/06/2024</v>
      </c>
      <c r="B513" s="41">
        <f>+AVERAGE(TC!B522:B541)</f>
        <v>2590.6050460000001</v>
      </c>
      <c r="C513" s="41">
        <f>+AVERAGE(TC!C522:C541)</f>
        <v>746.32555050000008</v>
      </c>
      <c r="D513" s="41">
        <f>+AVERAGE(TC!D522:D541)</f>
        <v>2851.5580060000002</v>
      </c>
      <c r="E513" s="41">
        <f>+AVERAGE(TC!E522:E541)</f>
        <v>4.2796794999999994</v>
      </c>
      <c r="F513" s="41">
        <f>+AVERAGE(TC!F522:F541)</f>
        <v>4229.3813699999992</v>
      </c>
      <c r="G513" s="41">
        <f>+AVERAGE(TC!G522:G541)</f>
        <v>4977.4142674999994</v>
      </c>
      <c r="H513" s="41">
        <f>+AVERAGE(TC!H522:H541)</f>
        <v>46.830176999999999</v>
      </c>
      <c r="I513" s="41">
        <f>+AVERAGE(TC!I522:I541)</f>
        <v>222.30078850000001</v>
      </c>
      <c r="J513" s="41">
        <f>+AVERAGE(TC!J522:J541)</f>
        <v>369.0698635</v>
      </c>
      <c r="K513" s="41">
        <f>+AVERAGE(TC!K522:K541)</f>
        <v>1041.4352997499996</v>
      </c>
      <c r="L513" s="41">
        <f>+AVERAGE(TC!L522:L541)</f>
        <v>3904.3564999999994</v>
      </c>
      <c r="M513" s="41">
        <f>+AVERAGE(TC!M522:M541)</f>
        <v>209.27281749999997</v>
      </c>
    </row>
    <row r="514" spans="1:13" x14ac:dyDescent="0.3">
      <c r="A514" s="40" t="str">
        <f>TEXT(TC!A523,"dd/mm/yyyy")&amp;" al "&amp;TEXT(TC!A542,"dd/mm/yyyy")</f>
        <v>26/05/2024 al 14/06/2024</v>
      </c>
      <c r="B514" s="42">
        <f>+AVERAGE(TC!B523:B542)</f>
        <v>2597.7897189999999</v>
      </c>
      <c r="C514" s="42">
        <f>+AVERAGE(TC!C523:C542)</f>
        <v>746.68349725000019</v>
      </c>
      <c r="D514" s="42">
        <f>+AVERAGE(TC!D523:D542)</f>
        <v>2858.9897410000003</v>
      </c>
      <c r="E514" s="42">
        <f>+AVERAGE(TC!E523:E542)</f>
        <v>4.2854244999999995</v>
      </c>
      <c r="F514" s="42">
        <f>+AVERAGE(TC!F523:F542)</f>
        <v>4238.5692339999996</v>
      </c>
      <c r="G514" s="42">
        <f>+AVERAGE(TC!G523:G542)</f>
        <v>4990.5498045000004</v>
      </c>
      <c r="H514" s="42">
        <f>+AVERAGE(TC!H523:H542)</f>
        <v>46.954447500000001</v>
      </c>
      <c r="I514" s="42">
        <f>+AVERAGE(TC!I523:I542)</f>
        <v>221.81718900000001</v>
      </c>
      <c r="J514" s="42">
        <f>+AVERAGE(TC!J523:J542)</f>
        <v>369.91906749999987</v>
      </c>
      <c r="K514" s="42">
        <f>+AVERAGE(TC!K523:K542)</f>
        <v>1044.0430064999996</v>
      </c>
      <c r="L514" s="42">
        <f>+AVERAGE(TC!L523:L542)</f>
        <v>3915.8289999999993</v>
      </c>
      <c r="M514" s="42">
        <f>+AVERAGE(TC!M523:M542)</f>
        <v>209.91749549999994</v>
      </c>
    </row>
    <row r="515" spans="1:13" x14ac:dyDescent="0.3">
      <c r="A515" s="39" t="str">
        <f>TEXT(TC!A524,"dd/mm/yyyy")&amp;" al "&amp;TEXT(TC!A543,"dd/mm/yyyy")</f>
        <v>27/05/2024 al 15/06/2024</v>
      </c>
      <c r="B515" s="41">
        <f>+AVERAGE(TC!B524:B543)</f>
        <v>2606.4293635000004</v>
      </c>
      <c r="C515" s="41">
        <f>+AVERAGE(TC!C524:C543)</f>
        <v>747.44934825000018</v>
      </c>
      <c r="D515" s="41">
        <f>+AVERAGE(TC!D524:D543)</f>
        <v>2868.0216940000005</v>
      </c>
      <c r="E515" s="41">
        <f>+AVERAGE(TC!E524:E543)</f>
        <v>4.2935409999999994</v>
      </c>
      <c r="F515" s="41">
        <f>+AVERAGE(TC!F524:F543)</f>
        <v>4250.1099509999995</v>
      </c>
      <c r="G515" s="41">
        <f>+AVERAGE(TC!G524:G543)</f>
        <v>5006.4738715000003</v>
      </c>
      <c r="H515" s="41">
        <f>+AVERAGE(TC!H524:H543)</f>
        <v>47.105063500000014</v>
      </c>
      <c r="I515" s="41">
        <f>+AVERAGE(TC!I524:I543)</f>
        <v>221.45270050000005</v>
      </c>
      <c r="J515" s="41">
        <f>+AVERAGE(TC!J524:J543)</f>
        <v>370.9740395</v>
      </c>
      <c r="K515" s="41">
        <f>+AVERAGE(TC!K524:K543)</f>
        <v>1047.2341242499997</v>
      </c>
      <c r="L515" s="41">
        <f>+AVERAGE(TC!L524:L543)</f>
        <v>3929.5029999999997</v>
      </c>
      <c r="M515" s="41">
        <f>+AVERAGE(TC!M524:M543)</f>
        <v>210.68190199999998</v>
      </c>
    </row>
    <row r="516" spans="1:13" x14ac:dyDescent="0.3">
      <c r="A516" s="40" t="str">
        <f>TEXT(TC!A525,"dd/mm/yyyy")&amp;" al "&amp;TEXT(TC!A544,"dd/mm/yyyy")</f>
        <v>28/05/2024 al 16/06/2024</v>
      </c>
      <c r="B516" s="42">
        <f>+AVERAGE(TC!B525:B544)</f>
        <v>2614.4872975000003</v>
      </c>
      <c r="C516" s="42">
        <f>+AVERAGE(TC!C525:C544)</f>
        <v>748.26277100000004</v>
      </c>
      <c r="D516" s="42">
        <f>+AVERAGE(TC!D525:D544)</f>
        <v>2876.6895125000001</v>
      </c>
      <c r="E516" s="42">
        <f>+AVERAGE(TC!E525:E544)</f>
        <v>4.3017529999999997</v>
      </c>
      <c r="F516" s="42">
        <f>+AVERAGE(TC!F525:F544)</f>
        <v>4261.408289</v>
      </c>
      <c r="G516" s="42">
        <f>+AVERAGE(TC!G525:G544)</f>
        <v>5021.6514100000004</v>
      </c>
      <c r="H516" s="42">
        <f>+AVERAGE(TC!H525:H544)</f>
        <v>47.256767000000011</v>
      </c>
      <c r="I516" s="42">
        <f>+AVERAGE(TC!I525:I544)</f>
        <v>221.03562300000004</v>
      </c>
      <c r="J516" s="42">
        <f>+AVERAGE(TC!J525:J544)</f>
        <v>371.89753499999995</v>
      </c>
      <c r="K516" s="42">
        <f>+AVERAGE(TC!K525:K544)</f>
        <v>1050.3211594999998</v>
      </c>
      <c r="L516" s="42">
        <f>+AVERAGE(TC!L525:L544)</f>
        <v>3943.1769999999997</v>
      </c>
      <c r="M516" s="42">
        <f>+AVERAGE(TC!M525:M544)</f>
        <v>211.39896800000002</v>
      </c>
    </row>
    <row r="517" spans="1:13" x14ac:dyDescent="0.3">
      <c r="A517" s="39" t="str">
        <f>TEXT(TC!A526,"dd/mm/yyyy")&amp;" al "&amp;TEXT(TC!A545,"dd/mm/yyyy")</f>
        <v>29/05/2024 al 17/06/2024</v>
      </c>
      <c r="B517" s="41">
        <f>+AVERAGE(TC!B526:B545)</f>
        <v>2622.135546</v>
      </c>
      <c r="C517" s="41">
        <f>+AVERAGE(TC!C526:C545)</f>
        <v>749.46563100000014</v>
      </c>
      <c r="D517" s="41">
        <f>+AVERAGE(TC!D526:D545)</f>
        <v>2885.3019855000002</v>
      </c>
      <c r="E517" s="41">
        <f>+AVERAGE(TC!E526:E545)</f>
        <v>4.3066140000000006</v>
      </c>
      <c r="F517" s="41">
        <f>+AVERAGE(TC!F526:F545)</f>
        <v>4272.9983554999999</v>
      </c>
      <c r="G517" s="41">
        <f>+AVERAGE(TC!G526:G545)</f>
        <v>5037.1098615000001</v>
      </c>
      <c r="H517" s="41">
        <f>+AVERAGE(TC!H526:H545)</f>
        <v>47.409592500000002</v>
      </c>
      <c r="I517" s="41">
        <f>+AVERAGE(TC!I526:I545)</f>
        <v>220.6403565</v>
      </c>
      <c r="J517" s="41">
        <f>+AVERAGE(TC!J526:J545)</f>
        <v>372.776948</v>
      </c>
      <c r="K517" s="41">
        <f>+AVERAGE(TC!K526:K545)</f>
        <v>1053.5285879999997</v>
      </c>
      <c r="L517" s="41">
        <f>+AVERAGE(TC!L526:L545)</f>
        <v>3956.8510000000001</v>
      </c>
      <c r="M517" s="41">
        <f>+AVERAGE(TC!M526:M545)</f>
        <v>212.173023</v>
      </c>
    </row>
    <row r="518" spans="1:13" x14ac:dyDescent="0.3">
      <c r="A518" s="40" t="str">
        <f>TEXT(TC!A527,"dd/mm/yyyy")&amp;" al "&amp;TEXT(TC!A546,"dd/mm/yyyy")</f>
        <v>30/05/2024 al 18/06/2024</v>
      </c>
      <c r="B518" s="42">
        <f>+AVERAGE(TC!B527:B546)</f>
        <v>2632.2110734999997</v>
      </c>
      <c r="C518" s="42">
        <f>+AVERAGE(TC!C527:C546)</f>
        <v>750.3685562500001</v>
      </c>
      <c r="D518" s="42">
        <f>+AVERAGE(TC!D527:D546)</f>
        <v>2895.7475509999999</v>
      </c>
      <c r="E518" s="42">
        <f>+AVERAGE(TC!E527:E546)</f>
        <v>4.3157165000000006</v>
      </c>
      <c r="F518" s="42">
        <f>+AVERAGE(TC!F527:F546)</f>
        <v>4287.2076870000001</v>
      </c>
      <c r="G518" s="42">
        <f>+AVERAGE(TC!G527:G546)</f>
        <v>5055.1464325000006</v>
      </c>
      <c r="H518" s="42">
        <f>+AVERAGE(TC!H527:H546)</f>
        <v>47.582294000000005</v>
      </c>
      <c r="I518" s="42">
        <f>+AVERAGE(TC!I527:I546)</f>
        <v>220.55219650000004</v>
      </c>
      <c r="J518" s="42">
        <f>+AVERAGE(TC!J527:J546)</f>
        <v>374.08432000000005</v>
      </c>
      <c r="K518" s="42">
        <f>+AVERAGE(TC!K527:K546)</f>
        <v>1056.7574629999997</v>
      </c>
      <c r="L518" s="42">
        <f>+AVERAGE(TC!L527:L546)</f>
        <v>3971.4280000000008</v>
      </c>
      <c r="M518" s="42">
        <f>+AVERAGE(TC!M527:M546)</f>
        <v>213.15504799999999</v>
      </c>
    </row>
    <row r="519" spans="1:13" x14ac:dyDescent="0.3">
      <c r="A519" s="39" t="str">
        <f>TEXT(TC!A528,"dd/mm/yyyy")&amp;" al "&amp;TEXT(TC!A547,"dd/mm/yyyy")</f>
        <v>31/05/2024 al 19/06/2024</v>
      </c>
      <c r="B519" s="41">
        <f>+AVERAGE(TC!B528:B547)</f>
        <v>2640.6775829999997</v>
      </c>
      <c r="C519" s="41">
        <f>+AVERAGE(TC!C528:C547)</f>
        <v>751.09389800000008</v>
      </c>
      <c r="D519" s="41">
        <f>+AVERAGE(TC!D528:D547)</f>
        <v>2903.9765055000003</v>
      </c>
      <c r="E519" s="41">
        <f>+AVERAGE(TC!E528:E547)</f>
        <v>4.3270670000000013</v>
      </c>
      <c r="F519" s="41">
        <f>+AVERAGE(TC!F528:F547)</f>
        <v>4298.0508709999995</v>
      </c>
      <c r="G519" s="41">
        <f>+AVERAGE(TC!G528:G547)</f>
        <v>5069.9718924999997</v>
      </c>
      <c r="H519" s="41">
        <f>+AVERAGE(TC!H528:H547)</f>
        <v>47.719101500000001</v>
      </c>
      <c r="I519" s="41">
        <f>+AVERAGE(TC!I528:I547)</f>
        <v>220.30390650000004</v>
      </c>
      <c r="J519" s="41">
        <f>+AVERAGE(TC!J528:J547)</f>
        <v>375.14601300000004</v>
      </c>
      <c r="K519" s="41">
        <f>+AVERAGE(TC!K528:K547)</f>
        <v>1059.4862722499997</v>
      </c>
      <c r="L519" s="41">
        <f>+AVERAGE(TC!L528:L547)</f>
        <v>3983.1705000000011</v>
      </c>
      <c r="M519" s="41">
        <f>+AVERAGE(TC!M528:M547)</f>
        <v>214.1812405</v>
      </c>
    </row>
    <row r="520" spans="1:13" x14ac:dyDescent="0.3">
      <c r="A520" s="40" t="str">
        <f>TEXT(TC!A529,"dd/mm/yyyy")&amp;" al "&amp;TEXT(TC!A548,"dd/mm/yyyy")</f>
        <v>01/06/2024 al 20/06/2024</v>
      </c>
      <c r="B520" s="42">
        <f>+AVERAGE(TC!B529:B548)</f>
        <v>2648.5518294999993</v>
      </c>
      <c r="C520" s="42">
        <f>+AVERAGE(TC!C529:C548)</f>
        <v>751.3512652500001</v>
      </c>
      <c r="D520" s="42">
        <f>+AVERAGE(TC!D529:D548)</f>
        <v>2911.6527035000004</v>
      </c>
      <c r="E520" s="42">
        <f>+AVERAGE(TC!E529:E548)</f>
        <v>4.3361825000000005</v>
      </c>
      <c r="F520" s="42">
        <f>+AVERAGE(TC!F529:F548)</f>
        <v>4307.6540319999995</v>
      </c>
      <c r="G520" s="42">
        <f>+AVERAGE(TC!G529:G548)</f>
        <v>5083.4937860000009</v>
      </c>
      <c r="H520" s="42">
        <f>+AVERAGE(TC!H529:H548)</f>
        <v>47.850082</v>
      </c>
      <c r="I520" s="42">
        <f>+AVERAGE(TC!I529:I548)</f>
        <v>220.09083050000004</v>
      </c>
      <c r="J520" s="42">
        <f>+AVERAGE(TC!J529:J548)</f>
        <v>376.19350550000007</v>
      </c>
      <c r="K520" s="42">
        <f>+AVERAGE(TC!K529:K548)</f>
        <v>1061.5818449999997</v>
      </c>
      <c r="L520" s="42">
        <f>+AVERAGE(TC!L529:L548)</f>
        <v>3994.5480000000002</v>
      </c>
      <c r="M520" s="42">
        <f>+AVERAGE(TC!M529:M548)</f>
        <v>215.25987050000003</v>
      </c>
    </row>
    <row r="521" spans="1:13" x14ac:dyDescent="0.3">
      <c r="A521" s="39" t="str">
        <f>TEXT(TC!A530,"dd/mm/yyyy")&amp;" al "&amp;TEXT(TC!A549,"dd/mm/yyyy")</f>
        <v>02/06/2024 al 21/06/2024</v>
      </c>
      <c r="B521" s="41">
        <f>+AVERAGE(TC!B530:B549)</f>
        <v>2658.7458199999992</v>
      </c>
      <c r="C521" s="41">
        <f>+AVERAGE(TC!C530:C549)</f>
        <v>752.69229050000013</v>
      </c>
      <c r="D521" s="41">
        <f>+AVERAGE(TC!D530:D549)</f>
        <v>2922.4146195000003</v>
      </c>
      <c r="E521" s="41">
        <f>+AVERAGE(TC!E530:E549)</f>
        <v>4.3487265000000006</v>
      </c>
      <c r="F521" s="41">
        <f>+AVERAGE(TC!F530:F549)</f>
        <v>4321.1213179999995</v>
      </c>
      <c r="G521" s="41">
        <f>+AVERAGE(TC!G530:G549)</f>
        <v>5101.3672935000004</v>
      </c>
      <c r="H521" s="41">
        <f>+AVERAGE(TC!H530:H549)</f>
        <v>48.036809999999996</v>
      </c>
      <c r="I521" s="41">
        <f>+AVERAGE(TC!I530:I549)</f>
        <v>220.22277600000001</v>
      </c>
      <c r="J521" s="41">
        <f>+AVERAGE(TC!J530:J549)</f>
        <v>377.55099100000001</v>
      </c>
      <c r="K521" s="41">
        <f>+AVERAGE(TC!K530:K549)</f>
        <v>1064.9137809999997</v>
      </c>
      <c r="L521" s="41">
        <f>+AVERAGE(TC!L530:L549)</f>
        <v>4010.3000000000006</v>
      </c>
      <c r="M521" s="41">
        <f>+AVERAGE(TC!M530:M549)</f>
        <v>216.63944300000003</v>
      </c>
    </row>
    <row r="522" spans="1:13" x14ac:dyDescent="0.3">
      <c r="A522" s="40" t="str">
        <f>TEXT(TC!A531,"dd/mm/yyyy")&amp;" al "&amp;TEXT(TC!A550,"dd/mm/yyyy")</f>
        <v>03/06/2024 al 22/06/2024</v>
      </c>
      <c r="B522" s="42">
        <f>+AVERAGE(TC!B531:B550)</f>
        <v>2667.8699259999999</v>
      </c>
      <c r="C522" s="42">
        <f>+AVERAGE(TC!C531:C550)</f>
        <v>753.73617850000016</v>
      </c>
      <c r="D522" s="42">
        <f>+AVERAGE(TC!D531:D550)</f>
        <v>2932.0001080000002</v>
      </c>
      <c r="E522" s="42">
        <f>+AVERAGE(TC!E531:E550)</f>
        <v>4.3595515000000002</v>
      </c>
      <c r="F522" s="42">
        <f>+AVERAGE(TC!F531:F550)</f>
        <v>4332.8666654999997</v>
      </c>
      <c r="G522" s="42">
        <f>+AVERAGE(TC!G531:G550)</f>
        <v>5117.2052480000002</v>
      </c>
      <c r="H522" s="42">
        <f>+AVERAGE(TC!H531:H550)</f>
        <v>48.204241500000009</v>
      </c>
      <c r="I522" s="42">
        <f>+AVERAGE(TC!I531:I550)</f>
        <v>220.26630800000004</v>
      </c>
      <c r="J522" s="42">
        <f>+AVERAGE(TC!J531:J550)</f>
        <v>378.75607500000007</v>
      </c>
      <c r="K522" s="42">
        <f>+AVERAGE(TC!K531:K550)</f>
        <v>1067.8223969999999</v>
      </c>
      <c r="L522" s="42">
        <f>+AVERAGE(TC!L531:L550)</f>
        <v>4024.440000000001</v>
      </c>
      <c r="M522" s="42">
        <f>+AVERAGE(TC!M531:M550)</f>
        <v>217.92920450000003</v>
      </c>
    </row>
    <row r="523" spans="1:13" x14ac:dyDescent="0.3">
      <c r="A523" s="39" t="str">
        <f>TEXT(TC!A532,"dd/mm/yyyy")&amp;" al "&amp;TEXT(TC!A551,"dd/mm/yyyy")</f>
        <v>04/06/2024 al 23/06/2024</v>
      </c>
      <c r="B523" s="41">
        <f>+AVERAGE(TC!B532:B551)</f>
        <v>2676.4631554999996</v>
      </c>
      <c r="C523" s="41">
        <f>+AVERAGE(TC!C532:C551)</f>
        <v>754.78006650000009</v>
      </c>
      <c r="D523" s="41">
        <f>+AVERAGE(TC!D532:D551)</f>
        <v>2941.5855965000001</v>
      </c>
      <c r="E523" s="41">
        <f>+AVERAGE(TC!E532:E551)</f>
        <v>4.368241499999999</v>
      </c>
      <c r="F523" s="41">
        <f>+AVERAGE(TC!F532:F551)</f>
        <v>4344.3417485</v>
      </c>
      <c r="G523" s="41">
        <f>+AVERAGE(TC!G532:G551)</f>
        <v>5132.2420615000001</v>
      </c>
      <c r="H523" s="41">
        <f>+AVERAGE(TC!H532:H551)</f>
        <v>48.362563000000009</v>
      </c>
      <c r="I523" s="41">
        <f>+AVERAGE(TC!I532:I551)</f>
        <v>220.62836650000008</v>
      </c>
      <c r="J523" s="41">
        <f>+AVERAGE(TC!J532:J551)</f>
        <v>379.91887550000001</v>
      </c>
      <c r="K523" s="41">
        <f>+AVERAGE(TC!K532:K551)</f>
        <v>1070.7310130000001</v>
      </c>
      <c r="L523" s="41">
        <f>+AVERAGE(TC!L532:L551)</f>
        <v>4038.5800000000008</v>
      </c>
      <c r="M523" s="41">
        <f>+AVERAGE(TC!M532:M551)</f>
        <v>219.06066800000002</v>
      </c>
    </row>
    <row r="524" spans="1:13" x14ac:dyDescent="0.3">
      <c r="A524" s="40" t="str">
        <f>TEXT(TC!A533,"dd/mm/yyyy")&amp;" al "&amp;TEXT(TC!A552,"dd/mm/yyyy")</f>
        <v>05/06/2024 al 24/06/2024</v>
      </c>
      <c r="B524" s="42">
        <f>+AVERAGE(TC!B533:B552)</f>
        <v>2686.0906249999998</v>
      </c>
      <c r="C524" s="42">
        <f>+AVERAGE(TC!C533:C552)</f>
        <v>756.02492700000016</v>
      </c>
      <c r="D524" s="42">
        <f>+AVERAGE(TC!D533:D552)</f>
        <v>2952.1360795000001</v>
      </c>
      <c r="E524" s="42">
        <f>+AVERAGE(TC!E533:E552)</f>
        <v>4.3745834999999982</v>
      </c>
      <c r="F524" s="42">
        <f>+AVERAGE(TC!F533:F552)</f>
        <v>4356.6182784999992</v>
      </c>
      <c r="G524" s="42">
        <f>+AVERAGE(TC!G533:G552)</f>
        <v>5148.3868590000002</v>
      </c>
      <c r="H524" s="42">
        <f>+AVERAGE(TC!H533:H552)</f>
        <v>48.533480500000003</v>
      </c>
      <c r="I524" s="42">
        <f>+AVERAGE(TC!I533:I552)</f>
        <v>221.28712950000005</v>
      </c>
      <c r="J524" s="42">
        <f>+AVERAGE(TC!J533:J552)</f>
        <v>381.31054849999998</v>
      </c>
      <c r="K524" s="42">
        <f>+AVERAGE(TC!K533:K552)</f>
        <v>1073.6023572500001</v>
      </c>
      <c r="L524" s="42">
        <f>+AVERAGE(TC!L533:L552)</f>
        <v>4052.7200000000003</v>
      </c>
      <c r="M524" s="42">
        <f>+AVERAGE(TC!M533:M552)</f>
        <v>220.13952550000005</v>
      </c>
    </row>
    <row r="525" spans="1:13" x14ac:dyDescent="0.3">
      <c r="A525" s="39" t="str">
        <f>TEXT(TC!A534,"dd/mm/yyyy")&amp;" al "&amp;TEXT(TC!A553,"dd/mm/yyyy")</f>
        <v>06/06/2024 al 25/06/2024</v>
      </c>
      <c r="B525" s="41">
        <f>+AVERAGE(TC!B534:B553)</f>
        <v>2692.7403959999997</v>
      </c>
      <c r="C525" s="41">
        <f>+AVERAGE(TC!C534:C553)</f>
        <v>756.92583850000005</v>
      </c>
      <c r="D525" s="41">
        <f>+AVERAGE(TC!D534:D553)</f>
        <v>2959.8361944999997</v>
      </c>
      <c r="E525" s="41">
        <f>+AVERAGE(TC!E534:E553)</f>
        <v>4.3765514999999997</v>
      </c>
      <c r="F525" s="41">
        <f>+AVERAGE(TC!F534:F553)</f>
        <v>4363.8020715000002</v>
      </c>
      <c r="G525" s="41">
        <f>+AVERAGE(TC!G534:G553)</f>
        <v>5159.0237670000006</v>
      </c>
      <c r="H525" s="41">
        <f>+AVERAGE(TC!H534:H553)</f>
        <v>48.6485585</v>
      </c>
      <c r="I525" s="41">
        <f>+AVERAGE(TC!I534:I553)</f>
        <v>221.4380845</v>
      </c>
      <c r="J525" s="41">
        <f>+AVERAGE(TC!J534:J553)</f>
        <v>382.22313449999996</v>
      </c>
      <c r="K525" s="41">
        <f>+AVERAGE(TC!K534:K553)</f>
        <v>1075.2693382499999</v>
      </c>
      <c r="L525" s="41">
        <f>+AVERAGE(TC!L534:L553)</f>
        <v>4062.4565000000011</v>
      </c>
      <c r="M525" s="41">
        <f>+AVERAGE(TC!M534:M553)</f>
        <v>221.12413850000002</v>
      </c>
    </row>
    <row r="526" spans="1:13" x14ac:dyDescent="0.3">
      <c r="A526" s="40" t="str">
        <f>TEXT(TC!A535,"dd/mm/yyyy")&amp;" al "&amp;TEXT(TC!A554,"dd/mm/yyyy")</f>
        <v>07/06/2024 al 26/06/2024</v>
      </c>
      <c r="B526" s="42">
        <f>+AVERAGE(TC!B535:B554)</f>
        <v>2698.2626459999997</v>
      </c>
      <c r="C526" s="42">
        <f>+AVERAGE(TC!C535:C554)</f>
        <v>757.46068924999997</v>
      </c>
      <c r="D526" s="42">
        <f>+AVERAGE(TC!D535:D554)</f>
        <v>2966.0239040000001</v>
      </c>
      <c r="E526" s="42">
        <f>+AVERAGE(TC!E535:E554)</f>
        <v>4.3768839999999987</v>
      </c>
      <c r="F526" s="42">
        <f>+AVERAGE(TC!F535:F554)</f>
        <v>4368.7853729999997</v>
      </c>
      <c r="G526" s="42">
        <f>+AVERAGE(TC!G535:G554)</f>
        <v>5166.5592000000006</v>
      </c>
      <c r="H526" s="42">
        <f>+AVERAGE(TC!H535:H554)</f>
        <v>48.744898499999998</v>
      </c>
      <c r="I526" s="42">
        <f>+AVERAGE(TC!I535:I554)</f>
        <v>221.48040150000003</v>
      </c>
      <c r="J526" s="42">
        <f>+AVERAGE(TC!J535:J554)</f>
        <v>382.85772399999996</v>
      </c>
      <c r="K526" s="42">
        <f>+AVERAGE(TC!K535:K554)</f>
        <v>1076.5077200000001</v>
      </c>
      <c r="L526" s="42">
        <f>+AVERAGE(TC!L535:L554)</f>
        <v>4070.7440000000011</v>
      </c>
      <c r="M526" s="42">
        <f>+AVERAGE(TC!M535:M554)</f>
        <v>221.97935649999999</v>
      </c>
    </row>
    <row r="527" spans="1:13" x14ac:dyDescent="0.3">
      <c r="A527" s="39" t="str">
        <f>TEXT(TC!A536,"dd/mm/yyyy")&amp;" al "&amp;TEXT(TC!A555,"dd/mm/yyyy")</f>
        <v>08/06/2024 al 27/06/2024</v>
      </c>
      <c r="B527" s="41">
        <f>+AVERAGE(TC!B536:B555)</f>
        <v>2706.0570614999997</v>
      </c>
      <c r="C527" s="41">
        <f>+AVERAGE(TC!C536:C555)</f>
        <v>757.59178349999991</v>
      </c>
      <c r="D527" s="41">
        <f>+AVERAGE(TC!D536:D555)</f>
        <v>2973.6725715000002</v>
      </c>
      <c r="E527" s="41">
        <f>+AVERAGE(TC!E536:E555)</f>
        <v>4.3795964999999999</v>
      </c>
      <c r="F527" s="41">
        <f>+AVERAGE(TC!F536:F555)</f>
        <v>4377.2645930000008</v>
      </c>
      <c r="G527" s="41">
        <f>+AVERAGE(TC!G536:G555)</f>
        <v>5177.4796515000007</v>
      </c>
      <c r="H527" s="41">
        <f>+AVERAGE(TC!H536:H555)</f>
        <v>48.859577500000007</v>
      </c>
      <c r="I527" s="41">
        <f>+AVERAGE(TC!I536:I555)</f>
        <v>221.99222900000001</v>
      </c>
      <c r="J527" s="41">
        <f>+AVERAGE(TC!J536:J555)</f>
        <v>383.83936849999992</v>
      </c>
      <c r="K527" s="41">
        <f>+AVERAGE(TC!K536:K555)</f>
        <v>1078.1694817499999</v>
      </c>
      <c r="L527" s="41">
        <f>+AVERAGE(TC!L536:L555)</f>
        <v>4080.498000000001</v>
      </c>
      <c r="M527" s="41">
        <f>+AVERAGE(TC!M536:M555)</f>
        <v>222.74720499999998</v>
      </c>
    </row>
    <row r="528" spans="1:13" x14ac:dyDescent="0.3">
      <c r="A528" s="40" t="str">
        <f>TEXT(TC!A537,"dd/mm/yyyy")&amp;" al "&amp;TEXT(TC!A556,"dd/mm/yyyy")</f>
        <v>09/06/2024 al 28/06/2024</v>
      </c>
      <c r="B528" s="42">
        <f>+AVERAGE(TC!B537:B556)</f>
        <v>2714.8977009999994</v>
      </c>
      <c r="C528" s="42">
        <f>+AVERAGE(TC!C537:C556)</f>
        <v>757.80168950000007</v>
      </c>
      <c r="D528" s="42">
        <f>+AVERAGE(TC!D537:D556)</f>
        <v>2982.0781579999998</v>
      </c>
      <c r="E528" s="42">
        <f>+AVERAGE(TC!E537:E556)</f>
        <v>4.3847954999999992</v>
      </c>
      <c r="F528" s="42">
        <f>+AVERAGE(TC!F537:F556)</f>
        <v>4386.8665684999996</v>
      </c>
      <c r="G528" s="42">
        <f>+AVERAGE(TC!G537:G556)</f>
        <v>5189.4154770000005</v>
      </c>
      <c r="H528" s="42">
        <f>+AVERAGE(TC!H537:H556)</f>
        <v>48.987692500000001</v>
      </c>
      <c r="I528" s="42">
        <f>+AVERAGE(TC!I537:I556)</f>
        <v>222.61109000000002</v>
      </c>
      <c r="J528" s="42">
        <f>+AVERAGE(TC!J537:J556)</f>
        <v>384.91049599999991</v>
      </c>
      <c r="K528" s="42">
        <f>+AVERAGE(TC!K537:K556)</f>
        <v>1080.01310825</v>
      </c>
      <c r="L528" s="42">
        <f>+AVERAGE(TC!L537:L556)</f>
        <v>4091.1960000000008</v>
      </c>
      <c r="M528" s="42">
        <f>+AVERAGE(TC!M537:M556)</f>
        <v>223.69671749999998</v>
      </c>
    </row>
    <row r="529" spans="1:13" x14ac:dyDescent="0.3">
      <c r="A529" s="39" t="str">
        <f>TEXT(TC!A538,"dd/mm/yyyy")&amp;" al "&amp;TEXT(TC!A557,"dd/mm/yyyy")</f>
        <v>10/06/2024 al 29/06/2024</v>
      </c>
      <c r="B529" s="41">
        <f>+AVERAGE(TC!B538:B557)</f>
        <v>2723.4024119999999</v>
      </c>
      <c r="C529" s="41">
        <f>+AVERAGE(TC!C538:C557)</f>
        <v>757.92051550000008</v>
      </c>
      <c r="D529" s="41">
        <f>+AVERAGE(TC!D538:D557)</f>
        <v>2990.1161485000002</v>
      </c>
      <c r="E529" s="41">
        <f>+AVERAGE(TC!E538:E557)</f>
        <v>4.3894615000000003</v>
      </c>
      <c r="F529" s="41">
        <f>+AVERAGE(TC!F538:F557)</f>
        <v>4395.9294539999992</v>
      </c>
      <c r="G529" s="41">
        <f>+AVERAGE(TC!G538:G557)</f>
        <v>5200.7154600000003</v>
      </c>
      <c r="H529" s="41">
        <f>+AVERAGE(TC!H538:H557)</f>
        <v>49.109775500000012</v>
      </c>
      <c r="I529" s="41">
        <f>+AVERAGE(TC!I538:I557)</f>
        <v>223.20244299999999</v>
      </c>
      <c r="J529" s="41">
        <f>+AVERAGE(TC!J538:J557)</f>
        <v>385.93438249999997</v>
      </c>
      <c r="K529" s="41">
        <f>+AVERAGE(TC!K538:K557)</f>
        <v>1081.7250937499998</v>
      </c>
      <c r="L529" s="41">
        <f>+AVERAGE(TC!L538:L557)</f>
        <v>4101.3910000000005</v>
      </c>
      <c r="M529" s="41">
        <f>+AVERAGE(TC!M538:M557)</f>
        <v>224.6186835</v>
      </c>
    </row>
    <row r="530" spans="1:13" x14ac:dyDescent="0.3">
      <c r="A530" s="40" t="str">
        <f>TEXT(TC!A539,"dd/mm/yyyy")&amp;" al "&amp;TEXT(TC!A558,"dd/mm/yyyy")</f>
        <v>11/06/2024 al 30/06/2024</v>
      </c>
      <c r="B530" s="42">
        <f>+AVERAGE(TC!B539:B558)</f>
        <v>2731.8085194999999</v>
      </c>
      <c r="C530" s="42">
        <f>+AVERAGE(TC!C539:C558)</f>
        <v>758.03934150000009</v>
      </c>
      <c r="D530" s="42">
        <f>+AVERAGE(TC!D539:D558)</f>
        <v>2998.5188454999998</v>
      </c>
      <c r="E530" s="42">
        <f>+AVERAGE(TC!E539:E558)</f>
        <v>4.395858500000001</v>
      </c>
      <c r="F530" s="42">
        <f>+AVERAGE(TC!F539:F558)</f>
        <v>4406.5206934999997</v>
      </c>
      <c r="G530" s="42">
        <f>+AVERAGE(TC!G539:G558)</f>
        <v>5212.0943260000004</v>
      </c>
      <c r="H530" s="42">
        <f>+AVERAGE(TC!H539:H558)</f>
        <v>49.235540499999999</v>
      </c>
      <c r="I530" s="42">
        <f>+AVERAGE(TC!I539:I558)</f>
        <v>223.847014</v>
      </c>
      <c r="J530" s="42">
        <f>+AVERAGE(TC!J539:J558)</f>
        <v>386.96603749999997</v>
      </c>
      <c r="K530" s="42">
        <f>+AVERAGE(TC!K539:K558)</f>
        <v>1083.4370792499999</v>
      </c>
      <c r="L530" s="42">
        <f>+AVERAGE(TC!L539:L558)</f>
        <v>4111.5860000000002</v>
      </c>
      <c r="M530" s="42">
        <f>+AVERAGE(TC!M539:M558)</f>
        <v>225.46975350000002</v>
      </c>
    </row>
    <row r="531" spans="1:13" x14ac:dyDescent="0.3">
      <c r="A531" s="39" t="str">
        <f>TEXT(TC!A540,"dd/mm/yyyy")&amp;" al "&amp;TEXT(TC!A559,"dd/mm/yyyy")</f>
        <v>12/06/2024 al 01/07/2024</v>
      </c>
      <c r="B531" s="41">
        <f>+AVERAGE(TC!B540:B559)</f>
        <v>2739.6733429999999</v>
      </c>
      <c r="C531" s="41">
        <f>+AVERAGE(TC!C540:C559)</f>
        <v>758.24396074999993</v>
      </c>
      <c r="D531" s="41">
        <f>+AVERAGE(TC!D540:D559)</f>
        <v>3006.3813149999996</v>
      </c>
      <c r="E531" s="41">
        <f>+AVERAGE(TC!E540:E559)</f>
        <v>4.4028345</v>
      </c>
      <c r="F531" s="41">
        <f>+AVERAGE(TC!F540:F559)</f>
        <v>4417.587602999999</v>
      </c>
      <c r="G531" s="41">
        <f>+AVERAGE(TC!G540:G559)</f>
        <v>5223.6641065000003</v>
      </c>
      <c r="H531" s="41">
        <f>+AVERAGE(TC!H540:H559)</f>
        <v>49.361395000000002</v>
      </c>
      <c r="I531" s="41">
        <f>+AVERAGE(TC!I540:I559)</f>
        <v>224.40933699999999</v>
      </c>
      <c r="J531" s="41">
        <f>+AVERAGE(TC!J540:J559)</f>
        <v>388.02202499999999</v>
      </c>
      <c r="K531" s="41">
        <f>+AVERAGE(TC!K540:K559)</f>
        <v>1085.14906475</v>
      </c>
      <c r="L531" s="41">
        <f>+AVERAGE(TC!L540:L559)</f>
        <v>4121.7809999999999</v>
      </c>
      <c r="M531" s="41">
        <f>+AVERAGE(TC!M540:M559)</f>
        <v>226.29394349999998</v>
      </c>
    </row>
    <row r="532" spans="1:13" x14ac:dyDescent="0.3">
      <c r="A532" s="40" t="str">
        <f>TEXT(TC!A541,"dd/mm/yyyy")&amp;" al "&amp;TEXT(TC!A560,"dd/mm/yyyy")</f>
        <v>13/06/2024 al 02/07/2024</v>
      </c>
      <c r="B532" s="42">
        <f>+AVERAGE(TC!B541:B560)</f>
        <v>2745.3363920000002</v>
      </c>
      <c r="C532" s="42">
        <f>+AVERAGE(TC!C541:C560)</f>
        <v>758.55364099999997</v>
      </c>
      <c r="D532" s="42">
        <f>+AVERAGE(TC!D541:D560)</f>
        <v>3013.1848534999999</v>
      </c>
      <c r="E532" s="42">
        <f>+AVERAGE(TC!E541:E560)</f>
        <v>4.4057945000000007</v>
      </c>
      <c r="F532" s="42">
        <f>+AVERAGE(TC!F541:F560)</f>
        <v>4425.574054499999</v>
      </c>
      <c r="G532" s="42">
        <f>+AVERAGE(TC!G541:G560)</f>
        <v>5232.2820635000007</v>
      </c>
      <c r="H532" s="42">
        <f>+AVERAGE(TC!H541:H560)</f>
        <v>49.474698000000004</v>
      </c>
      <c r="I532" s="42">
        <f>+AVERAGE(TC!I541:I560)</f>
        <v>225.29507649999999</v>
      </c>
      <c r="J532" s="42">
        <f>+AVERAGE(TC!J541:J560)</f>
        <v>388.56130150000001</v>
      </c>
      <c r="K532" s="42">
        <f>+AVERAGE(TC!K541:K560)</f>
        <v>1086.9224104999998</v>
      </c>
      <c r="L532" s="42">
        <f>+AVERAGE(TC!L541:L560)</f>
        <v>4131.1414999999997</v>
      </c>
      <c r="M532" s="42">
        <f>+AVERAGE(TC!M541:M560)</f>
        <v>226.71233449999994</v>
      </c>
    </row>
    <row r="533" spans="1:13" x14ac:dyDescent="0.3">
      <c r="A533" s="39" t="str">
        <f>TEXT(TC!A542,"dd/mm/yyyy")&amp;" al "&amp;TEXT(TC!A561,"dd/mm/yyyy")</f>
        <v>14/06/2024 al 03/07/2024</v>
      </c>
      <c r="B533" s="41">
        <f>+AVERAGE(TC!B542:B561)</f>
        <v>2750.5434930000001</v>
      </c>
      <c r="C533" s="41">
        <f>+AVERAGE(TC!C542:C561)</f>
        <v>757.66053450000004</v>
      </c>
      <c r="D533" s="41">
        <f>+AVERAGE(TC!D542:D561)</f>
        <v>3018.4203385000001</v>
      </c>
      <c r="E533" s="41">
        <f>+AVERAGE(TC!E542:E561)</f>
        <v>4.4078980000000003</v>
      </c>
      <c r="F533" s="41">
        <f>+AVERAGE(TC!F542:F561)</f>
        <v>4432.005874999998</v>
      </c>
      <c r="G533" s="41">
        <f>+AVERAGE(TC!G542:G561)</f>
        <v>5238.9942090000004</v>
      </c>
      <c r="H533" s="41">
        <f>+AVERAGE(TC!H542:H561)</f>
        <v>49.539223000000007</v>
      </c>
      <c r="I533" s="41">
        <f>+AVERAGE(TC!I542:I561)</f>
        <v>225.84044000000003</v>
      </c>
      <c r="J533" s="41">
        <f>+AVERAGE(TC!J542:J561)</f>
        <v>389.22720999999996</v>
      </c>
      <c r="K533" s="41">
        <f>+AVERAGE(TC!K542:K561)</f>
        <v>1087.4732589999999</v>
      </c>
      <c r="L533" s="41">
        <f>+AVERAGE(TC!L542:L561)</f>
        <v>4136.4799999999987</v>
      </c>
      <c r="M533" s="41">
        <f>+AVERAGE(TC!M542:M561)</f>
        <v>227.05796799999999</v>
      </c>
    </row>
    <row r="534" spans="1:13" x14ac:dyDescent="0.3">
      <c r="A534" s="40" t="str">
        <f>TEXT(TC!A543,"dd/mm/yyyy")&amp;" al "&amp;TEXT(TC!A562,"dd/mm/yyyy")</f>
        <v>15/06/2024 al 04/07/2024</v>
      </c>
      <c r="B534" s="42">
        <f>+AVERAGE(TC!B543:B562)</f>
        <v>2752.5415210000001</v>
      </c>
      <c r="C534" s="42">
        <f>+AVERAGE(TC!C543:C562)</f>
        <v>756.27139799999998</v>
      </c>
      <c r="D534" s="42">
        <f>+AVERAGE(TC!D543:D562)</f>
        <v>3019.5133335</v>
      </c>
      <c r="E534" s="42">
        <f>+AVERAGE(TC!E543:E562)</f>
        <v>4.4053835000000001</v>
      </c>
      <c r="F534" s="42">
        <f>+AVERAGE(TC!F543:F562)</f>
        <v>4433.8629784999994</v>
      </c>
      <c r="G534" s="42">
        <f>+AVERAGE(TC!G543:G562)</f>
        <v>5240.2569224999997</v>
      </c>
      <c r="H534" s="42">
        <f>+AVERAGE(TC!H543:H562)</f>
        <v>49.534218499999994</v>
      </c>
      <c r="I534" s="42">
        <f>+AVERAGE(TC!I543:I562)</f>
        <v>226.06419350000002</v>
      </c>
      <c r="J534" s="42">
        <f>+AVERAGE(TC!J543:J562)</f>
        <v>389.40576699999991</v>
      </c>
      <c r="K534" s="42">
        <f>+AVERAGE(TC!K543:K562)</f>
        <v>1086.9788254999999</v>
      </c>
      <c r="L534" s="42">
        <f>+AVERAGE(TC!L543:L562)</f>
        <v>4135.9084999999986</v>
      </c>
      <c r="M534" s="42">
        <f>+AVERAGE(TC!M543:M562)</f>
        <v>227.10272549999999</v>
      </c>
    </row>
    <row r="535" spans="1:13" x14ac:dyDescent="0.3">
      <c r="A535" s="39" t="str">
        <f>TEXT(TC!A544,"dd/mm/yyyy")&amp;" al "&amp;TEXT(TC!A563,"dd/mm/yyyy")</f>
        <v>16/06/2024 al 05/07/2024</v>
      </c>
      <c r="B535" s="41">
        <f>+AVERAGE(TC!B544:B563)</f>
        <v>2753.3303430000001</v>
      </c>
      <c r="C535" s="41">
        <f>+AVERAGE(TC!C544:C563)</f>
        <v>755.15901374999999</v>
      </c>
      <c r="D535" s="41">
        <f>+AVERAGE(TC!D544:D563)</f>
        <v>3018.8516920000002</v>
      </c>
      <c r="E535" s="41">
        <f>+AVERAGE(TC!E544:E563)</f>
        <v>4.4009225000000001</v>
      </c>
      <c r="F535" s="41">
        <f>+AVERAGE(TC!F544:F563)</f>
        <v>4433.6949159999986</v>
      </c>
      <c r="G535" s="41">
        <f>+AVERAGE(TC!G544:G563)</f>
        <v>5239.4274409999998</v>
      </c>
      <c r="H535" s="41">
        <f>+AVERAGE(TC!H544:H563)</f>
        <v>49.503162499999995</v>
      </c>
      <c r="I535" s="41">
        <f>+AVERAGE(TC!I544:I563)</f>
        <v>226.11202850000001</v>
      </c>
      <c r="J535" s="41">
        <f>+AVERAGE(TC!J544:J563)</f>
        <v>389.37837250000001</v>
      </c>
      <c r="K535" s="41">
        <f>+AVERAGE(TC!K544:K563)</f>
        <v>1085.93661675</v>
      </c>
      <c r="L535" s="41">
        <f>+AVERAGE(TC!L544:L563)</f>
        <v>4133.1354999999985</v>
      </c>
      <c r="M535" s="41">
        <f>+AVERAGE(TC!M544:M563)</f>
        <v>227.05199950000002</v>
      </c>
    </row>
    <row r="536" spans="1:13" x14ac:dyDescent="0.3">
      <c r="A536" s="40" t="str">
        <f>TEXT(TC!A545,"dd/mm/yyyy")&amp;" al "&amp;TEXT(TC!A564,"dd/mm/yyyy")</f>
        <v>17/06/2024 al 06/07/2024</v>
      </c>
      <c r="B536" s="42">
        <f>+AVERAGE(TC!B545:B564)</f>
        <v>2754.0393315000001</v>
      </c>
      <c r="C536" s="42">
        <f>+AVERAGE(TC!C545:C564)</f>
        <v>754.02501975000007</v>
      </c>
      <c r="D536" s="42">
        <f>+AVERAGE(TC!D545:D564)</f>
        <v>3018.1031320000002</v>
      </c>
      <c r="E536" s="42">
        <f>+AVERAGE(TC!E545:E564)</f>
        <v>4.3963345</v>
      </c>
      <c r="F536" s="42">
        <f>+AVERAGE(TC!F545:F564)</f>
        <v>4433.3985889999985</v>
      </c>
      <c r="G536" s="42">
        <f>+AVERAGE(TC!G545:G564)</f>
        <v>5238.4463094999992</v>
      </c>
      <c r="H536" s="42">
        <f>+AVERAGE(TC!H545:H564)</f>
        <v>49.470686999999991</v>
      </c>
      <c r="I536" s="42">
        <f>+AVERAGE(TC!I545:I564)</f>
        <v>226.15333799999999</v>
      </c>
      <c r="J536" s="42">
        <f>+AVERAGE(TC!J545:J564)</f>
        <v>389.33976799999999</v>
      </c>
      <c r="K536" s="42">
        <f>+AVERAGE(TC!K545:K564)</f>
        <v>1084.8631824999998</v>
      </c>
      <c r="L536" s="42">
        <f>+AVERAGE(TC!L545:L564)</f>
        <v>4130.2439999999997</v>
      </c>
      <c r="M536" s="42">
        <f>+AVERAGE(TC!M545:M564)</f>
        <v>226.99477099999999</v>
      </c>
    </row>
    <row r="537" spans="1:13" x14ac:dyDescent="0.3">
      <c r="A537" s="39" t="str">
        <f>TEXT(TC!A546,"dd/mm/yyyy")&amp;" al "&amp;TEXT(TC!A565,"dd/mm/yyyy")</f>
        <v>18/06/2024 al 07/07/2024</v>
      </c>
      <c r="B537" s="41">
        <f>+AVERAGE(TC!B546:B565)</f>
        <v>2755.0804440000002</v>
      </c>
      <c r="C537" s="41">
        <f>+AVERAGE(TC!C546:C565)</f>
        <v>752.64431100000002</v>
      </c>
      <c r="D537" s="41">
        <f>+AVERAGE(TC!D546:D565)</f>
        <v>3017.4203475000004</v>
      </c>
      <c r="E537" s="41">
        <f>+AVERAGE(TC!E546:E565)</f>
        <v>4.3944380000000001</v>
      </c>
      <c r="F537" s="41">
        <f>+AVERAGE(TC!F546:F565)</f>
        <v>4432.5002875</v>
      </c>
      <c r="G537" s="41">
        <f>+AVERAGE(TC!G546:G565)</f>
        <v>5237.1745694999991</v>
      </c>
      <c r="H537" s="41">
        <f>+AVERAGE(TC!H546:H565)</f>
        <v>49.438211499999994</v>
      </c>
      <c r="I537" s="41">
        <f>+AVERAGE(TC!I546:I565)</f>
        <v>226.22993099999999</v>
      </c>
      <c r="J537" s="41">
        <f>+AVERAGE(TC!J546:J565)</f>
        <v>389.33908049999991</v>
      </c>
      <c r="K537" s="41">
        <f>+AVERAGE(TC!K546:K565)</f>
        <v>1083.7385864999999</v>
      </c>
      <c r="L537" s="41">
        <f>+AVERAGE(TC!L546:L565)</f>
        <v>4127.3525</v>
      </c>
      <c r="M537" s="41">
        <f>+AVERAGE(TC!M546:M565)</f>
        <v>226.85093000000001</v>
      </c>
    </row>
    <row r="538" spans="1:13" x14ac:dyDescent="0.3">
      <c r="A538" s="40" t="str">
        <f>TEXT(TC!A547,"dd/mm/yyyy")&amp;" al "&amp;TEXT(TC!A566,"dd/mm/yyyy")</f>
        <v>19/06/2024 al 08/07/2024</v>
      </c>
      <c r="B538" s="42">
        <f>+AVERAGE(TC!B547:B566)</f>
        <v>2755.5494145000002</v>
      </c>
      <c r="C538" s="42">
        <f>+AVERAGE(TC!C547:C566)</f>
        <v>751.59613000000013</v>
      </c>
      <c r="D538" s="42">
        <f>+AVERAGE(TC!D547:D566)</f>
        <v>3016.6161435000004</v>
      </c>
      <c r="E538" s="42">
        <f>+AVERAGE(TC!E547:E566)</f>
        <v>4.3910520000000002</v>
      </c>
      <c r="F538" s="42">
        <f>+AVERAGE(TC!F547:F566)</f>
        <v>4431.7214265000002</v>
      </c>
      <c r="G538" s="42">
        <f>+AVERAGE(TC!G547:G566)</f>
        <v>5236.8302749999984</v>
      </c>
      <c r="H538" s="42">
        <f>+AVERAGE(TC!H547:H566)</f>
        <v>49.405272499999988</v>
      </c>
      <c r="I538" s="42">
        <f>+AVERAGE(TC!I547:I566)</f>
        <v>226.34349049999997</v>
      </c>
      <c r="J538" s="42">
        <f>+AVERAGE(TC!J547:J566)</f>
        <v>389.13811699999991</v>
      </c>
      <c r="K538" s="42">
        <f>+AVERAGE(TC!K547:K566)</f>
        <v>1083.02405</v>
      </c>
      <c r="L538" s="42">
        <f>+AVERAGE(TC!L547:L566)</f>
        <v>4124.8070000000007</v>
      </c>
      <c r="M538" s="42">
        <f>+AVERAGE(TC!M547:M566)</f>
        <v>226.72053</v>
      </c>
    </row>
    <row r="539" spans="1:13" x14ac:dyDescent="0.3">
      <c r="A539" s="39" t="str">
        <f>TEXT(TC!A548,"dd/mm/yyyy")&amp;" al "&amp;TEXT(TC!A567,"dd/mm/yyyy")</f>
        <v>20/06/2024 al 09/07/2024</v>
      </c>
      <c r="B539" s="41">
        <f>+AVERAGE(TC!B548:B567)</f>
        <v>2755.0832789999999</v>
      </c>
      <c r="C539" s="41">
        <f>+AVERAGE(TC!C548:C567)</f>
        <v>750.70165425000005</v>
      </c>
      <c r="D539" s="41">
        <f>+AVERAGE(TC!D548:D567)</f>
        <v>3015.5265265000003</v>
      </c>
      <c r="E539" s="41">
        <f>+AVERAGE(TC!E548:E567)</f>
        <v>4.3871140000000004</v>
      </c>
      <c r="F539" s="41">
        <f>+AVERAGE(TC!F548:F567)</f>
        <v>4430.4521225000008</v>
      </c>
      <c r="G539" s="41">
        <f>+AVERAGE(TC!G548:G567)</f>
        <v>5235.0559389999989</v>
      </c>
      <c r="H539" s="41">
        <f>+AVERAGE(TC!H548:H567)</f>
        <v>49.374897499999989</v>
      </c>
      <c r="I539" s="41">
        <f>+AVERAGE(TC!I548:I567)</f>
        <v>226.48821449999997</v>
      </c>
      <c r="J539" s="41">
        <f>+AVERAGE(TC!J548:J567)</f>
        <v>388.80236099999996</v>
      </c>
      <c r="K539" s="41">
        <f>+AVERAGE(TC!K548:K567)</f>
        <v>1082.3077387499998</v>
      </c>
      <c r="L539" s="41">
        <f>+AVERAGE(TC!L548:L567)</f>
        <v>4122.3630000000003</v>
      </c>
      <c r="M539" s="41">
        <f>+AVERAGE(TC!M548:M567)</f>
        <v>226.48364950000001</v>
      </c>
    </row>
    <row r="540" spans="1:13" x14ac:dyDescent="0.3">
      <c r="A540" s="40" t="str">
        <f>TEXT(TC!A549,"dd/mm/yyyy")&amp;" al "&amp;TEXT(TC!A568,"dd/mm/yyyy")</f>
        <v>21/06/2024 al 10/07/2024</v>
      </c>
      <c r="B540" s="42">
        <f>+AVERAGE(TC!B549:B568)</f>
        <v>2753.9816225000004</v>
      </c>
      <c r="C540" s="42">
        <f>+AVERAGE(TC!C549:C568)</f>
        <v>750.14723550000008</v>
      </c>
      <c r="D540" s="42">
        <f>+AVERAGE(TC!D549:D568)</f>
        <v>3013.3990129999997</v>
      </c>
      <c r="E540" s="42">
        <f>+AVERAGE(TC!E549:E568)</f>
        <v>4.3858765000000002</v>
      </c>
      <c r="F540" s="42">
        <f>+AVERAGE(TC!F549:F568)</f>
        <v>4428.2242180000012</v>
      </c>
      <c r="G540" s="42">
        <f>+AVERAGE(TC!G549:G568)</f>
        <v>5232.8992864999991</v>
      </c>
      <c r="H540" s="42">
        <f>+AVERAGE(TC!H549:H568)</f>
        <v>49.330694999999992</v>
      </c>
      <c r="I540" s="42">
        <f>+AVERAGE(TC!I549:I568)</f>
        <v>226.61264649999998</v>
      </c>
      <c r="J540" s="42">
        <f>+AVERAGE(TC!J549:J568)</f>
        <v>388.07667649999996</v>
      </c>
      <c r="K540" s="42">
        <f>+AVERAGE(TC!K549:K568)</f>
        <v>1081.6653195000001</v>
      </c>
      <c r="L540" s="42">
        <f>+AVERAGE(TC!L549:L568)</f>
        <v>4118.3720000000012</v>
      </c>
      <c r="M540" s="42">
        <f>+AVERAGE(TC!M549:M568)</f>
        <v>226.21363350000001</v>
      </c>
    </row>
    <row r="541" spans="1:13" x14ac:dyDescent="0.3">
      <c r="A541" s="39" t="str">
        <f>TEXT(TC!A550,"dd/mm/yyyy")&amp;" al "&amp;TEXT(TC!A569,"dd/mm/yyyy")</f>
        <v>22/06/2024 al 11/07/2024</v>
      </c>
      <c r="B541" s="41">
        <f>+AVERAGE(TC!B550:B569)</f>
        <v>2750.3810375000003</v>
      </c>
      <c r="C541" s="41">
        <f>+AVERAGE(TC!C550:C569)</f>
        <v>748.53543650000006</v>
      </c>
      <c r="D541" s="41">
        <f>+AVERAGE(TC!D550:D569)</f>
        <v>3007.205379</v>
      </c>
      <c r="E541" s="41">
        <f>+AVERAGE(TC!E550:E569)</f>
        <v>4.3820110000000003</v>
      </c>
      <c r="F541" s="41">
        <f>+AVERAGE(TC!F550:F569)</f>
        <v>4421.673398500001</v>
      </c>
      <c r="G541" s="41">
        <f>+AVERAGE(TC!G550:G569)</f>
        <v>5226.4313454999992</v>
      </c>
      <c r="H541" s="41">
        <f>+AVERAGE(TC!H550:H569)</f>
        <v>49.212461999999995</v>
      </c>
      <c r="I541" s="41">
        <f>+AVERAGE(TC!I550:I569)</f>
        <v>226.32671399999998</v>
      </c>
      <c r="J541" s="41">
        <f>+AVERAGE(TC!J550:J569)</f>
        <v>386.93914949999993</v>
      </c>
      <c r="K541" s="41">
        <f>+AVERAGE(TC!K550:K569)</f>
        <v>1079.4851640000002</v>
      </c>
      <c r="L541" s="41">
        <f>+AVERAGE(TC!L550:L569)</f>
        <v>4108.5695000000005</v>
      </c>
      <c r="M541" s="41">
        <f>+AVERAGE(TC!M550:M569)</f>
        <v>225.64133750000002</v>
      </c>
    </row>
    <row r="542" spans="1:13" x14ac:dyDescent="0.3">
      <c r="A542" s="40" t="str">
        <f>TEXT(TC!A551,"dd/mm/yyyy")&amp;" al "&amp;TEXT(TC!A570,"dd/mm/yyyy")</f>
        <v>23/06/2024 al 12/07/2024</v>
      </c>
      <c r="B542" s="42">
        <f>+AVERAGE(TC!B551:B570)</f>
        <v>2747.6247480000002</v>
      </c>
      <c r="C542" s="42">
        <f>+AVERAGE(TC!C551:C570)</f>
        <v>747.0280755</v>
      </c>
      <c r="D542" s="42">
        <f>+AVERAGE(TC!D551:D570)</f>
        <v>3001.6756484999996</v>
      </c>
      <c r="E542" s="42">
        <f>+AVERAGE(TC!E551:E570)</f>
        <v>4.3787745000000005</v>
      </c>
      <c r="F542" s="42">
        <f>+AVERAGE(TC!F551:F570)</f>
        <v>4416.849249500001</v>
      </c>
      <c r="G542" s="42">
        <f>+AVERAGE(TC!G551:G570)</f>
        <v>5222.5754079999988</v>
      </c>
      <c r="H542" s="42">
        <f>+AVERAGE(TC!H551:H570)</f>
        <v>49.107860999999993</v>
      </c>
      <c r="I542" s="42">
        <f>+AVERAGE(TC!I551:I570)</f>
        <v>226.17434000000003</v>
      </c>
      <c r="J542" s="42">
        <f>+AVERAGE(TC!J551:J570)</f>
        <v>385.85028299999999</v>
      </c>
      <c r="K542" s="42">
        <f>+AVERAGE(TC!K551:K570)</f>
        <v>1077.7354485000001</v>
      </c>
      <c r="L542" s="42">
        <f>+AVERAGE(TC!L551:L570)</f>
        <v>4099.8270000000002</v>
      </c>
      <c r="M542" s="42">
        <f>+AVERAGE(TC!M551:M570)</f>
        <v>225.1304705</v>
      </c>
    </row>
    <row r="543" spans="1:13" x14ac:dyDescent="0.3">
      <c r="A543" s="39" t="str">
        <f>TEXT(TC!A552,"dd/mm/yyyy")&amp;" al "&amp;TEXT(TC!A571,"dd/mm/yyyy")</f>
        <v>24/06/2024 al 13/07/2024</v>
      </c>
      <c r="B543" s="41">
        <f>+AVERAGE(TC!B552:B571)</f>
        <v>2744.0569935000003</v>
      </c>
      <c r="C543" s="41">
        <f>+AVERAGE(TC!C552:C571)</f>
        <v>745.29981524999994</v>
      </c>
      <c r="D543" s="41">
        <f>+AVERAGE(TC!D552:D571)</f>
        <v>2995.2686925000007</v>
      </c>
      <c r="E543" s="41">
        <f>+AVERAGE(TC!E552:E571)</f>
        <v>4.3742269999999994</v>
      </c>
      <c r="F543" s="41">
        <f>+AVERAGE(TC!F552:F571)</f>
        <v>4410.721415500002</v>
      </c>
      <c r="G543" s="41">
        <f>+AVERAGE(TC!G552:G571)</f>
        <v>5217.1672254999994</v>
      </c>
      <c r="H543" s="41">
        <f>+AVERAGE(TC!H552:H571)</f>
        <v>48.988954499999991</v>
      </c>
      <c r="I543" s="41">
        <f>+AVERAGE(TC!I552:I571)</f>
        <v>225.954454</v>
      </c>
      <c r="J543" s="41">
        <f>+AVERAGE(TC!J552:J571)</f>
        <v>384.65001899999993</v>
      </c>
      <c r="K543" s="41">
        <f>+AVERAGE(TC!K552:K571)</f>
        <v>1075.6686307499999</v>
      </c>
      <c r="L543" s="41">
        <f>+AVERAGE(TC!L552:L571)</f>
        <v>4089.8895000000002</v>
      </c>
      <c r="M543" s="41">
        <f>+AVERAGE(TC!M552:M571)</f>
        <v>224.55316849999994</v>
      </c>
    </row>
    <row r="544" spans="1:13" x14ac:dyDescent="0.3">
      <c r="A544" s="40" t="str">
        <f>TEXT(TC!A553,"dd/mm/yyyy")&amp;" al "&amp;TEXT(TC!A572,"dd/mm/yyyy")</f>
        <v>25/06/2024 al 14/07/2024</v>
      </c>
      <c r="B544" s="42">
        <f>+AVERAGE(TC!B553:B572)</f>
        <v>2740.0437890000003</v>
      </c>
      <c r="C544" s="42">
        <f>+AVERAGE(TC!C553:C572)</f>
        <v>743.68525624999995</v>
      </c>
      <c r="D544" s="42">
        <f>+AVERAGE(TC!D553:D572)</f>
        <v>2988.4246055000003</v>
      </c>
      <c r="E544" s="42">
        <f>+AVERAGE(TC!E553:E572)</f>
        <v>4.3705885000000002</v>
      </c>
      <c r="F544" s="42">
        <f>+AVERAGE(TC!F553:F572)</f>
        <v>4403.599088500001</v>
      </c>
      <c r="G544" s="42">
        <f>+AVERAGE(TC!G553:G572)</f>
        <v>5210.5159269999995</v>
      </c>
      <c r="H544" s="42">
        <f>+AVERAGE(TC!H553:H572)</f>
        <v>48.86815399999999</v>
      </c>
      <c r="I544" s="42">
        <f>+AVERAGE(TC!I553:I572)</f>
        <v>225.61171899999999</v>
      </c>
      <c r="J544" s="42">
        <f>+AVERAGE(TC!J553:J572)</f>
        <v>383.39869599999997</v>
      </c>
      <c r="K544" s="42">
        <f>+AVERAGE(TC!K553:K572)</f>
        <v>1073.4944639999999</v>
      </c>
      <c r="L544" s="42">
        <f>+AVERAGE(TC!L553:L572)</f>
        <v>4079.9519999999998</v>
      </c>
      <c r="M544" s="42">
        <f>+AVERAGE(TC!M553:M572)</f>
        <v>224.10304099999993</v>
      </c>
    </row>
    <row r="545" spans="1:13" x14ac:dyDescent="0.3">
      <c r="A545" s="39" t="str">
        <f>TEXT(TC!A554,"dd/mm/yyyy")&amp;" al "&amp;TEXT(TC!A573,"dd/mm/yyyy")</f>
        <v>26/06/2024 al 15/07/2024</v>
      </c>
      <c r="B545" s="41">
        <f>+AVERAGE(TC!B554:B573)</f>
        <v>2737.4643410000008</v>
      </c>
      <c r="C545" s="41">
        <f>+AVERAGE(TC!C554:C573)</f>
        <v>741.8547534999999</v>
      </c>
      <c r="D545" s="41">
        <f>+AVERAGE(TC!D554:D573)</f>
        <v>2982.6436085</v>
      </c>
      <c r="E545" s="41">
        <f>+AVERAGE(TC!E554:E573)</f>
        <v>4.3697800000000004</v>
      </c>
      <c r="F545" s="41">
        <f>+AVERAGE(TC!F554:F573)</f>
        <v>4399.3304240000016</v>
      </c>
      <c r="G545" s="41">
        <f>+AVERAGE(TC!G554:G573)</f>
        <v>5206.5702609999998</v>
      </c>
      <c r="H545" s="41">
        <f>+AVERAGE(TC!H554:H573)</f>
        <v>48.767889499999988</v>
      </c>
      <c r="I545" s="41">
        <f>+AVERAGE(TC!I554:I573)</f>
        <v>225.3991575</v>
      </c>
      <c r="J545" s="41">
        <f>+AVERAGE(TC!J554:J573)</f>
        <v>382.33296000000001</v>
      </c>
      <c r="K545" s="41">
        <f>+AVERAGE(TC!K554:K573)</f>
        <v>1072.3073992499999</v>
      </c>
      <c r="L545" s="41">
        <f>+AVERAGE(TC!L554:L573)</f>
        <v>4071.9815000000003</v>
      </c>
      <c r="M545" s="41">
        <f>+AVERAGE(TC!M554:M573)</f>
        <v>223.62427099999999</v>
      </c>
    </row>
    <row r="546" spans="1:13" x14ac:dyDescent="0.3">
      <c r="A546" s="40" t="str">
        <f>TEXT(TC!A555,"dd/mm/yyyy")&amp;" al "&amp;TEXT(TC!A574,"dd/mm/yyyy")</f>
        <v>27/06/2024 al 16/07/2024</v>
      </c>
      <c r="B546" s="42">
        <f>+AVERAGE(TC!B555:B574)</f>
        <v>2734.0551170000008</v>
      </c>
      <c r="C546" s="42">
        <f>+AVERAGE(TC!C555:C574)</f>
        <v>740.33464524999999</v>
      </c>
      <c r="D546" s="42">
        <f>+AVERAGE(TC!D555:D574)</f>
        <v>2977.2982895000005</v>
      </c>
      <c r="E546" s="42">
        <f>+AVERAGE(TC!E555:E574)</f>
        <v>4.3708535000000008</v>
      </c>
      <c r="F546" s="42">
        <f>+AVERAGE(TC!F555:F574)</f>
        <v>4395.4720395000004</v>
      </c>
      <c r="G546" s="42">
        <f>+AVERAGE(TC!G555:G574)</f>
        <v>5203.7988679999999</v>
      </c>
      <c r="H546" s="42">
        <f>+AVERAGE(TC!H555:H574)</f>
        <v>48.680786499999996</v>
      </c>
      <c r="I546" s="42">
        <f>+AVERAGE(TC!I555:I574)</f>
        <v>225.30904200000001</v>
      </c>
      <c r="J546" s="42">
        <f>+AVERAGE(TC!J555:J574)</f>
        <v>381.37636099999997</v>
      </c>
      <c r="K546" s="42">
        <f>+AVERAGE(TC!K555:K574)</f>
        <v>1071.5976754999997</v>
      </c>
      <c r="L546" s="42">
        <f>+AVERAGE(TC!L555:L574)</f>
        <v>4064.7190000000001</v>
      </c>
      <c r="M546" s="42">
        <f>+AVERAGE(TC!M555:M574)</f>
        <v>223.32510250000001</v>
      </c>
    </row>
    <row r="547" spans="1:13" x14ac:dyDescent="0.3">
      <c r="A547" s="39" t="str">
        <f>TEXT(TC!A556,"dd/mm/yyyy")&amp;" al "&amp;TEXT(TC!A575,"dd/mm/yyyy")</f>
        <v>28/06/2024 al 17/07/2024</v>
      </c>
      <c r="B547" s="41">
        <f>+AVERAGE(TC!B556:B575)</f>
        <v>2730.2841560000006</v>
      </c>
      <c r="C547" s="41">
        <f>+AVERAGE(TC!C556:C575)</f>
        <v>739.46648674999994</v>
      </c>
      <c r="D547" s="41">
        <f>+AVERAGE(TC!D556:D575)</f>
        <v>2971.6065290000001</v>
      </c>
      <c r="E547" s="41">
        <f>+AVERAGE(TC!E556:E575)</f>
        <v>4.3695775000000001</v>
      </c>
      <c r="F547" s="41">
        <f>+AVERAGE(TC!F556:F575)</f>
        <v>4391.4831995000004</v>
      </c>
      <c r="G547" s="41">
        <f>+AVERAGE(TC!G556:G575)</f>
        <v>5201.1330335000002</v>
      </c>
      <c r="H547" s="41">
        <f>+AVERAGE(TC!H556:H575)</f>
        <v>48.583632999999992</v>
      </c>
      <c r="I547" s="41">
        <f>+AVERAGE(TC!I556:I575)</f>
        <v>225.26981000000001</v>
      </c>
      <c r="J547" s="41">
        <f>+AVERAGE(TC!J556:J575)</f>
        <v>380.46780899999999</v>
      </c>
      <c r="K547" s="41">
        <f>+AVERAGE(TC!K556:K575)</f>
        <v>1070.9131745</v>
      </c>
      <c r="L547" s="41">
        <f>+AVERAGE(TC!L556:L575)</f>
        <v>4056.9200000000005</v>
      </c>
      <c r="M547" s="41">
        <f>+AVERAGE(TC!M556:M575)</f>
        <v>223.03490400000001</v>
      </c>
    </row>
    <row r="548" spans="1:13" x14ac:dyDescent="0.3">
      <c r="A548" s="40" t="str">
        <f>TEXT(TC!A557,"dd/mm/yyyy")&amp;" al "&amp;TEXT(TC!A576,"dd/mm/yyyy")</f>
        <v>29/06/2024 al 18/07/2024</v>
      </c>
      <c r="B548" s="42">
        <f>+AVERAGE(TC!B557:B576)</f>
        <v>2726.4915690000007</v>
      </c>
      <c r="C548" s="42">
        <f>+AVERAGE(TC!C557:C576)</f>
        <v>738.50775924999994</v>
      </c>
      <c r="D548" s="42">
        <f>+AVERAGE(TC!D557:D576)</f>
        <v>2966.1955515000004</v>
      </c>
      <c r="E548" s="42">
        <f>+AVERAGE(TC!E557:E576)</f>
        <v>4.3625559999999997</v>
      </c>
      <c r="F548" s="42">
        <f>+AVERAGE(TC!F557:F576)</f>
        <v>4387.5717100000002</v>
      </c>
      <c r="G548" s="42">
        <f>+AVERAGE(TC!G557:G576)</f>
        <v>5198.6064420000012</v>
      </c>
      <c r="H548" s="42">
        <f>+AVERAGE(TC!H557:H576)</f>
        <v>48.487745999999994</v>
      </c>
      <c r="I548" s="42">
        <f>+AVERAGE(TC!I557:I576)</f>
        <v>225.13632799999999</v>
      </c>
      <c r="J548" s="42">
        <f>+AVERAGE(TC!J557:J576)</f>
        <v>379.57354199999997</v>
      </c>
      <c r="K548" s="42">
        <f>+AVERAGE(TC!K557:K576)</f>
        <v>1070.4303692500002</v>
      </c>
      <c r="L548" s="42">
        <f>+AVERAGE(TC!L557:L576)</f>
        <v>4049.5745000000002</v>
      </c>
      <c r="M548" s="42">
        <f>+AVERAGE(TC!M557:M576)</f>
        <v>222.70452800000004</v>
      </c>
    </row>
    <row r="549" spans="1:13" x14ac:dyDescent="0.3">
      <c r="A549" s="39" t="str">
        <f>TEXT(TC!A558,"dd/mm/yyyy")&amp;" al "&amp;TEXT(TC!A577,"dd/mm/yyyy")</f>
        <v>30/06/2024 al 19/07/2024</v>
      </c>
      <c r="B549" s="41">
        <f>+AVERAGE(TC!B558:B577)</f>
        <v>2723.0874965000003</v>
      </c>
      <c r="C549" s="41">
        <f>+AVERAGE(TC!C558:C577)</f>
        <v>737.37008399999991</v>
      </c>
      <c r="D549" s="41">
        <f>+AVERAGE(TC!D558:D577)</f>
        <v>2961.687598</v>
      </c>
      <c r="E549" s="41">
        <f>+AVERAGE(TC!E558:E577)</f>
        <v>4.3575600000000003</v>
      </c>
      <c r="F549" s="41">
        <f>+AVERAGE(TC!F558:F577)</f>
        <v>4385.088565</v>
      </c>
      <c r="G549" s="41">
        <f>+AVERAGE(TC!G558:G577)</f>
        <v>5197.1316890000007</v>
      </c>
      <c r="H549" s="41">
        <f>+AVERAGE(TC!H558:H577)</f>
        <v>48.41304749999999</v>
      </c>
      <c r="I549" s="41">
        <f>+AVERAGE(TC!I558:I577)</f>
        <v>225.06023949999999</v>
      </c>
      <c r="J549" s="41">
        <f>+AVERAGE(TC!J558:J577)</f>
        <v>378.63918999999999</v>
      </c>
      <c r="K549" s="41">
        <f>+AVERAGE(TC!K558:K577)</f>
        <v>1070.2407597500001</v>
      </c>
      <c r="L549" s="41">
        <f>+AVERAGE(TC!L558:L577)</f>
        <v>4044.0090000000005</v>
      </c>
      <c r="M549" s="41">
        <f>+AVERAGE(TC!M558:M577)</f>
        <v>222.38498600000003</v>
      </c>
    </row>
    <row r="550" spans="1:13" x14ac:dyDescent="0.3">
      <c r="A550" s="40" t="str">
        <f>TEXT(TC!A559,"dd/mm/yyyy")&amp;" al "&amp;TEXT(TC!A578,"dd/mm/yyyy")</f>
        <v>01/07/2024 al 20/07/2024</v>
      </c>
      <c r="B550" s="42">
        <f>+AVERAGE(TC!B559:B578)</f>
        <v>2719.7995650000003</v>
      </c>
      <c r="C550" s="42">
        <f>+AVERAGE(TC!C559:C578)</f>
        <v>736.26371349999988</v>
      </c>
      <c r="D550" s="42">
        <f>+AVERAGE(TC!D559:D578)</f>
        <v>2957.3060605000005</v>
      </c>
      <c r="E550" s="42">
        <f>+AVERAGE(TC!E559:E578)</f>
        <v>4.3527484999999997</v>
      </c>
      <c r="F550" s="42">
        <f>+AVERAGE(TC!F559:F578)</f>
        <v>4382.7943614999986</v>
      </c>
      <c r="G550" s="42">
        <f>+AVERAGE(TC!G559:G578)</f>
        <v>5195.8810375000012</v>
      </c>
      <c r="H550" s="42">
        <f>+AVERAGE(TC!H559:H578)</f>
        <v>48.340422499999995</v>
      </c>
      <c r="I550" s="42">
        <f>+AVERAGE(TC!I559:I578)</f>
        <v>224.99383550000002</v>
      </c>
      <c r="J550" s="42">
        <f>+AVERAGE(TC!J559:J578)</f>
        <v>377.72077899999999</v>
      </c>
      <c r="K550" s="42">
        <f>+AVERAGE(TC!K559:K578)</f>
        <v>1070.09764625</v>
      </c>
      <c r="L550" s="42">
        <f>+AVERAGE(TC!L559:L578)</f>
        <v>4038.6170000000006</v>
      </c>
      <c r="M550" s="42">
        <f>+AVERAGE(TC!M559:M578)</f>
        <v>222.07493250000007</v>
      </c>
    </row>
    <row r="551" spans="1:13" x14ac:dyDescent="0.3">
      <c r="A551" s="39" t="str">
        <f>TEXT(TC!A560,"dd/mm/yyyy")&amp;" al "&amp;TEXT(TC!A579,"dd/mm/yyyy")</f>
        <v>02/07/2024 al 21/07/2024</v>
      </c>
      <c r="B551" s="41">
        <f>+AVERAGE(TC!B560:B579)</f>
        <v>2717.0923590000007</v>
      </c>
      <c r="C551" s="41">
        <f>+AVERAGE(TC!C560:C579)</f>
        <v>735.15734299999986</v>
      </c>
      <c r="D551" s="41">
        <f>+AVERAGE(TC!D560:D579)</f>
        <v>2953.4543560000002</v>
      </c>
      <c r="E551" s="41">
        <f>+AVERAGE(TC!E560:E579)</f>
        <v>4.3471755000000005</v>
      </c>
      <c r="F551" s="41">
        <f>+AVERAGE(TC!F560:F579)</f>
        <v>4380.2512759999991</v>
      </c>
      <c r="G551" s="41">
        <f>+AVERAGE(TC!G560:G579)</f>
        <v>5194.5577955000017</v>
      </c>
      <c r="H551" s="41">
        <f>+AVERAGE(TC!H560:H579)</f>
        <v>48.269473999999995</v>
      </c>
      <c r="I551" s="41">
        <f>+AVERAGE(TC!I560:I579)</f>
        <v>225.01040500000005</v>
      </c>
      <c r="J551" s="41">
        <f>+AVERAGE(TC!J560:J579)</f>
        <v>376.85382199999998</v>
      </c>
      <c r="K551" s="41">
        <f>+AVERAGE(TC!K560:K579)</f>
        <v>1069.95453275</v>
      </c>
      <c r="L551" s="41">
        <f>+AVERAGE(TC!L560:L579)</f>
        <v>4033.2249999999995</v>
      </c>
      <c r="M551" s="41">
        <f>+AVERAGE(TC!M560:M579)</f>
        <v>221.75242450000002</v>
      </c>
    </row>
    <row r="552" spans="1:13" x14ac:dyDescent="0.3">
      <c r="A552" s="40" t="str">
        <f>TEXT(TC!A561,"dd/mm/yyyy")&amp;" al "&amp;TEXT(TC!A580,"dd/mm/yyyy")</f>
        <v>03/07/2024 al 22/07/2024</v>
      </c>
      <c r="B552" s="42">
        <f>+AVERAGE(TC!B561:B580)</f>
        <v>2713.0246765000002</v>
      </c>
      <c r="C552" s="42">
        <f>+AVERAGE(TC!C561:C580)</f>
        <v>734.21741424999993</v>
      </c>
      <c r="D552" s="42">
        <f>+AVERAGE(TC!D561:D580)</f>
        <v>2948.7988250000003</v>
      </c>
      <c r="E552" s="42">
        <f>+AVERAGE(TC!E561:E580)</f>
        <v>4.3407754999999995</v>
      </c>
      <c r="F552" s="42">
        <f>+AVERAGE(TC!F561:F580)</f>
        <v>4377.327192499999</v>
      </c>
      <c r="G552" s="42">
        <f>+AVERAGE(TC!G561:G580)</f>
        <v>5192.5102640000014</v>
      </c>
      <c r="H552" s="42">
        <f>+AVERAGE(TC!H561:H580)</f>
        <v>48.200131500000005</v>
      </c>
      <c r="I552" s="42">
        <f>+AVERAGE(TC!I561:I580)</f>
        <v>224.90506050000005</v>
      </c>
      <c r="J552" s="42">
        <f>+AVERAGE(TC!J561:J580)</f>
        <v>375.85612149999997</v>
      </c>
      <c r="K552" s="42">
        <f>+AVERAGE(TC!K561:K580)</f>
        <v>1069.8513835000001</v>
      </c>
      <c r="L552" s="42">
        <f>+AVERAGE(TC!L561:L580)</f>
        <v>4027.8330000000001</v>
      </c>
      <c r="M552" s="42">
        <f>+AVERAGE(TC!M561:M580)</f>
        <v>221.6386875</v>
      </c>
    </row>
    <row r="553" spans="1:13" x14ac:dyDescent="0.3">
      <c r="A553" s="39" t="str">
        <f>TEXT(TC!A562,"dd/mm/yyyy")&amp;" al "&amp;TEXT(TC!A581,"dd/mm/yyyy")</f>
        <v>04/07/2024 al 23/07/2024</v>
      </c>
      <c r="B553" s="41">
        <f>+AVERAGE(TC!B562:B581)</f>
        <v>2706.7541389999997</v>
      </c>
      <c r="C553" s="41">
        <f>+AVERAGE(TC!C562:C581)</f>
        <v>733.80919824999978</v>
      </c>
      <c r="D553" s="41">
        <f>+AVERAGE(TC!D562:D581)</f>
        <v>2942.7671399999999</v>
      </c>
      <c r="E553" s="41">
        <f>+AVERAGE(TC!E562:E581)</f>
        <v>4.3316889999999999</v>
      </c>
      <c r="F553" s="41">
        <f>+AVERAGE(TC!F562:F581)</f>
        <v>4371.4485539999987</v>
      </c>
      <c r="G553" s="41">
        <f>+AVERAGE(TC!G562:G581)</f>
        <v>5187.5412750000005</v>
      </c>
      <c r="H553" s="41">
        <f>+AVERAGE(TC!H562:H581)</f>
        <v>48.121023000000008</v>
      </c>
      <c r="I553" s="41">
        <f>+AVERAGE(TC!I562:I581)</f>
        <v>224.59308650000003</v>
      </c>
      <c r="J553" s="41">
        <f>+AVERAGE(TC!J562:J581)</f>
        <v>374.41076299999997</v>
      </c>
      <c r="K553" s="41">
        <f>+AVERAGE(TC!K562:K581)</f>
        <v>1069.2911954999997</v>
      </c>
      <c r="L553" s="41">
        <f>+AVERAGE(TC!L562:L581)</f>
        <v>4021.6320000000001</v>
      </c>
      <c r="M553" s="41">
        <f>+AVERAGE(TC!M562:M581)</f>
        <v>221.25287499999999</v>
      </c>
    </row>
    <row r="554" spans="1:13" x14ac:dyDescent="0.3">
      <c r="A554" s="40" t="str">
        <f>TEXT(TC!A563,"dd/mm/yyyy")&amp;" al "&amp;TEXT(TC!A582,"dd/mm/yyyy")</f>
        <v>05/07/2024 al 24/07/2024</v>
      </c>
      <c r="B554" s="42">
        <f>+AVERAGE(TC!B563:B582)</f>
        <v>2701.5009450000002</v>
      </c>
      <c r="C554" s="42">
        <f>+AVERAGE(TC!C563:C582)</f>
        <v>733.07937924999999</v>
      </c>
      <c r="D554" s="42">
        <f>+AVERAGE(TC!D563:D582)</f>
        <v>2937.8109115000002</v>
      </c>
      <c r="E554" s="42">
        <f>+AVERAGE(TC!E563:E582)</f>
        <v>4.3243214999999999</v>
      </c>
      <c r="F554" s="42">
        <f>+AVERAGE(TC!F563:F582)</f>
        <v>4367.7473134999991</v>
      </c>
      <c r="G554" s="42">
        <f>+AVERAGE(TC!G563:G582)</f>
        <v>5185.1892105000006</v>
      </c>
      <c r="H554" s="42">
        <f>+AVERAGE(TC!H563:H582)</f>
        <v>48.063623000000014</v>
      </c>
      <c r="I554" s="42">
        <f>+AVERAGE(TC!I563:I582)</f>
        <v>224.14509550000002</v>
      </c>
      <c r="J554" s="42">
        <f>+AVERAGE(TC!J563:J582)</f>
        <v>373.23306600000001</v>
      </c>
      <c r="K554" s="42">
        <f>+AVERAGE(TC!K563:K582)</f>
        <v>1068.78366525</v>
      </c>
      <c r="L554" s="42">
        <f>+AVERAGE(TC!L563:L582)</f>
        <v>4017.3539999999994</v>
      </c>
      <c r="M554" s="42">
        <f>+AVERAGE(TC!M563:M582)</f>
        <v>220.99053849999996</v>
      </c>
    </row>
    <row r="555" spans="1:13" x14ac:dyDescent="0.3">
      <c r="A555" s="39" t="str">
        <f>TEXT(TC!A564,"dd/mm/yyyy")&amp;" al "&amp;TEXT(TC!A583,"dd/mm/yyyy")</f>
        <v>06/07/2024 al 25/07/2024</v>
      </c>
      <c r="B555" s="41">
        <f>+AVERAGE(TC!B564:B583)</f>
        <v>2696.1558524999996</v>
      </c>
      <c r="C555" s="41">
        <f>+AVERAGE(TC!C564:C583)</f>
        <v>731.65064349999989</v>
      </c>
      <c r="D555" s="41">
        <f>+AVERAGE(TC!D564:D583)</f>
        <v>2934.0474075000002</v>
      </c>
      <c r="E555" s="41">
        <f>+AVERAGE(TC!E564:E583)</f>
        <v>4.318723499999999</v>
      </c>
      <c r="F555" s="41">
        <f>+AVERAGE(TC!F564:F583)</f>
        <v>4365.7637884999995</v>
      </c>
      <c r="G555" s="41">
        <f>+AVERAGE(TC!G564:G583)</f>
        <v>5183.6891214999996</v>
      </c>
      <c r="H555" s="41">
        <f>+AVERAGE(TC!H564:H583)</f>
        <v>48.028393500000007</v>
      </c>
      <c r="I555" s="41">
        <f>+AVERAGE(TC!I564:I583)</f>
        <v>223.87922550000002</v>
      </c>
      <c r="J555" s="41">
        <f>+AVERAGE(TC!J564:J583)</f>
        <v>372.20736999999997</v>
      </c>
      <c r="K555" s="41">
        <f>+AVERAGE(TC!K564:K583)</f>
        <v>1068.4493295</v>
      </c>
      <c r="L555" s="41">
        <f>+AVERAGE(TC!L564:L583)</f>
        <v>4014.9324999999999</v>
      </c>
      <c r="M555" s="41">
        <f>+AVERAGE(TC!M564:M583)</f>
        <v>220.78272849999999</v>
      </c>
    </row>
    <row r="556" spans="1:13" x14ac:dyDescent="0.3">
      <c r="A556" s="40" t="str">
        <f>TEXT(TC!A565,"dd/mm/yyyy")&amp;" al "&amp;TEXT(TC!A584,"dd/mm/yyyy")</f>
        <v>07/07/2024 al 26/07/2024</v>
      </c>
      <c r="B556" s="42">
        <f>+AVERAGE(TC!B565:B584)</f>
        <v>2690.4757569999997</v>
      </c>
      <c r="C556" s="42">
        <f>+AVERAGE(TC!C565:C584)</f>
        <v>730.09561574999987</v>
      </c>
      <c r="D556" s="42">
        <f>+AVERAGE(TC!D565:D584)</f>
        <v>2929.6859340000001</v>
      </c>
      <c r="E556" s="42">
        <f>+AVERAGE(TC!E565:E584)</f>
        <v>4.3121124999999996</v>
      </c>
      <c r="F556" s="42">
        <f>+AVERAGE(TC!F565:F584)</f>
        <v>4363.231462499999</v>
      </c>
      <c r="G556" s="42">
        <f>+AVERAGE(TC!G565:G584)</f>
        <v>5181.061575499999</v>
      </c>
      <c r="H556" s="42">
        <f>+AVERAGE(TC!H565:H584)</f>
        <v>47.986446000000008</v>
      </c>
      <c r="I556" s="42">
        <f>+AVERAGE(TC!I565:I584)</f>
        <v>223.53193200000004</v>
      </c>
      <c r="J556" s="42">
        <f>+AVERAGE(TC!J565:J584)</f>
        <v>371.13557749999995</v>
      </c>
      <c r="K556" s="42">
        <f>+AVERAGE(TC!K565:K584)</f>
        <v>1068.1632682499999</v>
      </c>
      <c r="L556" s="42">
        <f>+AVERAGE(TC!L565:L584)</f>
        <v>4011.9964999999997</v>
      </c>
      <c r="M556" s="42">
        <f>+AVERAGE(TC!M565:M584)</f>
        <v>220.59435050000002</v>
      </c>
    </row>
    <row r="557" spans="1:13" x14ac:dyDescent="0.3">
      <c r="A557" s="39" t="str">
        <f>TEXT(TC!A566,"dd/mm/yyyy")&amp;" al "&amp;TEXT(TC!A585,"dd/mm/yyyy")</f>
        <v>08/07/2024 al 27/07/2024</v>
      </c>
      <c r="B557" s="41">
        <f>+AVERAGE(TC!B566:B585)</f>
        <v>2684.1258934999996</v>
      </c>
      <c r="C557" s="41">
        <f>+AVERAGE(TC!C566:C585)</f>
        <v>728.35937899999988</v>
      </c>
      <c r="D557" s="41">
        <f>+AVERAGE(TC!D566:D585)</f>
        <v>2924.5860215000002</v>
      </c>
      <c r="E557" s="41">
        <f>+AVERAGE(TC!E566:E585)</f>
        <v>4.3044254999999998</v>
      </c>
      <c r="F557" s="41">
        <f>+AVERAGE(TC!F566:F585)</f>
        <v>4359.5896529999991</v>
      </c>
      <c r="G557" s="41">
        <f>+AVERAGE(TC!G566:G585)</f>
        <v>5177.1204014999994</v>
      </c>
      <c r="H557" s="41">
        <f>+AVERAGE(TC!H566:H585)</f>
        <v>47.932292000000004</v>
      </c>
      <c r="I557" s="41">
        <f>+AVERAGE(TC!I566:I585)</f>
        <v>223.12929650000007</v>
      </c>
      <c r="J557" s="41">
        <f>+AVERAGE(TC!J566:J585)</f>
        <v>369.97112749999997</v>
      </c>
      <c r="K557" s="41">
        <f>+AVERAGE(TC!K566:K585)</f>
        <v>1067.6054345</v>
      </c>
      <c r="L557" s="41">
        <f>+AVERAGE(TC!L566:L585)</f>
        <v>4008.0385000000001</v>
      </c>
      <c r="M557" s="41">
        <f>+AVERAGE(TC!M566:M585)</f>
        <v>220.35002949999995</v>
      </c>
    </row>
    <row r="558" spans="1:13" x14ac:dyDescent="0.3">
      <c r="A558" s="40" t="str">
        <f>TEXT(TC!A567,"dd/mm/yyyy")&amp;" al "&amp;TEXT(TC!A586,"dd/mm/yyyy")</f>
        <v>09/07/2024 al 28/07/2024</v>
      </c>
      <c r="B558" s="42">
        <f>+AVERAGE(TC!B567:B586)</f>
        <v>2677.5815785</v>
      </c>
      <c r="C558" s="42">
        <f>+AVERAGE(TC!C567:C586)</f>
        <v>726.71210174999987</v>
      </c>
      <c r="D558" s="42">
        <f>+AVERAGE(TC!D567:D586)</f>
        <v>2919.4530650000002</v>
      </c>
      <c r="E558" s="42">
        <f>+AVERAGE(TC!E567:E586)</f>
        <v>4.2974045000000007</v>
      </c>
      <c r="F558" s="42">
        <f>+AVERAGE(TC!F567:F586)</f>
        <v>4355.7329229999987</v>
      </c>
      <c r="G558" s="42">
        <f>+AVERAGE(TC!G567:G586)</f>
        <v>5172.4832955000002</v>
      </c>
      <c r="H558" s="42">
        <f>+AVERAGE(TC!H567:H586)</f>
        <v>47.878431500000005</v>
      </c>
      <c r="I558" s="42">
        <f>+AVERAGE(TC!I567:I586)</f>
        <v>222.61443749999998</v>
      </c>
      <c r="J558" s="42">
        <f>+AVERAGE(TC!J567:J586)</f>
        <v>368.82342349999993</v>
      </c>
      <c r="K558" s="42">
        <f>+AVERAGE(TC!K567:K586)</f>
        <v>1067.012154</v>
      </c>
      <c r="L558" s="42">
        <f>+AVERAGE(TC!L567:L586)</f>
        <v>4004.0805</v>
      </c>
      <c r="M558" s="42">
        <f>+AVERAGE(TC!M567:M586)</f>
        <v>220.02266499999996</v>
      </c>
    </row>
    <row r="559" spans="1:13" x14ac:dyDescent="0.3">
      <c r="A559" s="39" t="str">
        <f>TEXT(TC!A568,"dd/mm/yyyy")&amp;" al "&amp;TEXT(TC!A587,"dd/mm/yyyy")</f>
        <v>10/07/2024 al 29/07/2024</v>
      </c>
      <c r="B559" s="41">
        <f>+AVERAGE(TC!B568:B587)</f>
        <v>2672.3135145000001</v>
      </c>
      <c r="C559" s="41">
        <f>+AVERAGE(TC!C568:C587)</f>
        <v>725.22716149999985</v>
      </c>
      <c r="D559" s="41">
        <f>+AVERAGE(TC!D568:D587)</f>
        <v>2915.7600585</v>
      </c>
      <c r="E559" s="41">
        <f>+AVERAGE(TC!E568:E587)</f>
        <v>4.2895900000000005</v>
      </c>
      <c r="F559" s="41">
        <f>+AVERAGE(TC!F568:F587)</f>
        <v>4353.6546284999995</v>
      </c>
      <c r="G559" s="41">
        <f>+AVERAGE(TC!G568:G587)</f>
        <v>5170.9875579999998</v>
      </c>
      <c r="H559" s="41">
        <f>+AVERAGE(TC!H568:H587)</f>
        <v>47.848420500000003</v>
      </c>
      <c r="I559" s="41">
        <f>+AVERAGE(TC!I568:I587)</f>
        <v>222.11036949999999</v>
      </c>
      <c r="J559" s="41">
        <f>+AVERAGE(TC!J568:J587)</f>
        <v>367.97167649999994</v>
      </c>
      <c r="K559" s="41">
        <f>+AVERAGE(TC!K568:K587)</f>
        <v>1066.913419</v>
      </c>
      <c r="L559" s="41">
        <f>+AVERAGE(TC!L568:L587)</f>
        <v>4002.1589999999997</v>
      </c>
      <c r="M559" s="41">
        <f>+AVERAGE(TC!M568:M587)</f>
        <v>219.71248899999995</v>
      </c>
    </row>
    <row r="560" spans="1:13" x14ac:dyDescent="0.3">
      <c r="A560" s="40" t="str">
        <f>TEXT(TC!A569,"dd/mm/yyyy")&amp;" al "&amp;TEXT(TC!A588,"dd/mm/yyyy")</f>
        <v>11/07/2024 al 30/07/2024</v>
      </c>
      <c r="B560" s="42">
        <f>+AVERAGE(TC!B569:B588)</f>
        <v>2669.4691560000006</v>
      </c>
      <c r="C560" s="42">
        <f>+AVERAGE(TC!C569:C588)</f>
        <v>724.19258924999997</v>
      </c>
      <c r="D560" s="42">
        <f>+AVERAGE(TC!D569:D588)</f>
        <v>2914.7064844999995</v>
      </c>
      <c r="E560" s="42">
        <f>+AVERAGE(TC!E569:E588)</f>
        <v>4.2830564999999998</v>
      </c>
      <c r="F560" s="42">
        <f>+AVERAGE(TC!F569:F588)</f>
        <v>4355.3179199999995</v>
      </c>
      <c r="G560" s="42">
        <f>+AVERAGE(TC!G569:G588)</f>
        <v>5173.3958830000001</v>
      </c>
      <c r="H560" s="42">
        <f>+AVERAGE(TC!H569:H588)</f>
        <v>47.865333500000006</v>
      </c>
      <c r="I560" s="42">
        <f>+AVERAGE(TC!I569:I588)</f>
        <v>221.66930650000003</v>
      </c>
      <c r="J560" s="42">
        <f>+AVERAGE(TC!J569:J588)</f>
        <v>367.70889549999998</v>
      </c>
      <c r="K560" s="42">
        <f>+AVERAGE(TC!K569:K588)</f>
        <v>1067.7629529999999</v>
      </c>
      <c r="L560" s="42">
        <f>+AVERAGE(TC!L569:L588)</f>
        <v>4004.0519999999997</v>
      </c>
      <c r="M560" s="42">
        <f>+AVERAGE(TC!M569:M588)</f>
        <v>219.68484849999996</v>
      </c>
    </row>
    <row r="561" spans="1:13" x14ac:dyDescent="0.3">
      <c r="A561" s="39" t="str">
        <f>TEXT(TC!A570,"dd/mm/yyyy")&amp;" al "&amp;TEXT(TC!A589,"dd/mm/yyyy")</f>
        <v>12/07/2024 al 31/07/2024</v>
      </c>
      <c r="B561" s="41">
        <f>+AVERAGE(TC!B570:B589)</f>
        <v>2667.9979910000006</v>
      </c>
      <c r="C561" s="41">
        <f>+AVERAGE(TC!C570:C589)</f>
        <v>723.48470625000004</v>
      </c>
      <c r="D561" s="41">
        <f>+AVERAGE(TC!D570:D589)</f>
        <v>2916.5191054999996</v>
      </c>
      <c r="E561" s="41">
        <f>+AVERAGE(TC!E570:E589)</f>
        <v>4.2806440000000006</v>
      </c>
      <c r="F561" s="41">
        <f>+AVERAGE(TC!F570:F589)</f>
        <v>4360.0687659999994</v>
      </c>
      <c r="G561" s="41">
        <f>+AVERAGE(TC!G570:G589)</f>
        <v>5178.8131629999998</v>
      </c>
      <c r="H561" s="41">
        <f>+AVERAGE(TC!H570:H589)</f>
        <v>47.925957499999996</v>
      </c>
      <c r="I561" s="41">
        <f>+AVERAGE(TC!I570:I589)</f>
        <v>221.47734600000004</v>
      </c>
      <c r="J561" s="41">
        <f>+AVERAGE(TC!J570:J589)</f>
        <v>367.80424599999998</v>
      </c>
      <c r="K561" s="41">
        <f>+AVERAGE(TC!K570:K589)</f>
        <v>1069.8661012500002</v>
      </c>
      <c r="L561" s="41">
        <f>+AVERAGE(TC!L570:L589)</f>
        <v>4009.5089999999996</v>
      </c>
      <c r="M561" s="41">
        <f>+AVERAGE(TC!M570:M589)</f>
        <v>219.8632235</v>
      </c>
    </row>
    <row r="562" spans="1:13" x14ac:dyDescent="0.3">
      <c r="A562" s="40" t="str">
        <f>TEXT(TC!A571,"dd/mm/yyyy")&amp;" al "&amp;TEXT(TC!A590,"dd/mm/yyyy")</f>
        <v>13/07/2024 al 01/08/2024</v>
      </c>
      <c r="B562" s="42">
        <f>+AVERAGE(TC!B571:B590)</f>
        <v>2665.7744300000004</v>
      </c>
      <c r="C562" s="42">
        <f>+AVERAGE(TC!C571:C590)</f>
        <v>722.6591279999999</v>
      </c>
      <c r="D562" s="42">
        <f>+AVERAGE(TC!D571:D590)</f>
        <v>2917.5555554999996</v>
      </c>
      <c r="E562" s="42">
        <f>+AVERAGE(TC!E571:E590)</f>
        <v>4.2796925000000003</v>
      </c>
      <c r="F562" s="42">
        <f>+AVERAGE(TC!F571:F590)</f>
        <v>4362.6829269999998</v>
      </c>
      <c r="G562" s="42">
        <f>+AVERAGE(TC!G571:G590)</f>
        <v>5180.7544760000001</v>
      </c>
      <c r="H562" s="42">
        <f>+AVERAGE(TC!H571:H590)</f>
        <v>47.975101500000001</v>
      </c>
      <c r="I562" s="42">
        <f>+AVERAGE(TC!I571:I590)</f>
        <v>221.1859015</v>
      </c>
      <c r="J562" s="42">
        <f>+AVERAGE(TC!J571:J590)</f>
        <v>367.94159300000001</v>
      </c>
      <c r="K562" s="42">
        <f>+AVERAGE(TC!K571:K590)</f>
        <v>1071.8262017500001</v>
      </c>
      <c r="L562" s="42">
        <f>+AVERAGE(TC!L571:L590)</f>
        <v>4014.0824999999995</v>
      </c>
      <c r="M562" s="42">
        <f>+AVERAGE(TC!M571:M590)</f>
        <v>220.01412250000004</v>
      </c>
    </row>
    <row r="563" spans="1:13" x14ac:dyDescent="0.3">
      <c r="A563" s="39" t="str">
        <f>TEXT(TC!A572,"dd/mm/yyyy")&amp;" al "&amp;TEXT(TC!A591,"dd/mm/yyyy")</f>
        <v>14/07/2024 al 02/08/2024</v>
      </c>
      <c r="B563" s="41">
        <f>+AVERAGE(TC!B572:B591)</f>
        <v>2664.0753145000003</v>
      </c>
      <c r="C563" s="41">
        <f>+AVERAGE(TC!C572:C591)</f>
        <v>721.98826024999994</v>
      </c>
      <c r="D563" s="41">
        <f>+AVERAGE(TC!D572:D591)</f>
        <v>2919.1578875</v>
      </c>
      <c r="E563" s="41">
        <f>+AVERAGE(TC!E572:E591)</f>
        <v>4.2764244999999992</v>
      </c>
      <c r="F563" s="41">
        <f>+AVERAGE(TC!F572:F591)</f>
        <v>4369.0652339999997</v>
      </c>
      <c r="G563" s="41">
        <f>+AVERAGE(TC!G572:G591)</f>
        <v>5184.3273539999991</v>
      </c>
      <c r="H563" s="41">
        <f>+AVERAGE(TC!H572:H591)</f>
        <v>48.035988999999987</v>
      </c>
      <c r="I563" s="41">
        <f>+AVERAGE(TC!I572:I591)</f>
        <v>220.69662750000003</v>
      </c>
      <c r="J563" s="41">
        <f>+AVERAGE(TC!J572:J591)</f>
        <v>368.06849350000005</v>
      </c>
      <c r="K563" s="41">
        <f>+AVERAGE(TC!K572:K591)</f>
        <v>1073.7682405</v>
      </c>
      <c r="L563" s="41">
        <f>+AVERAGE(TC!L572:L591)</f>
        <v>4019.6909999999998</v>
      </c>
      <c r="M563" s="41">
        <f>+AVERAGE(TC!M572:M591)</f>
        <v>220.17514100000002</v>
      </c>
    </row>
    <row r="564" spans="1:13" x14ac:dyDescent="0.3">
      <c r="A564" s="40" t="str">
        <f>TEXT(TC!A573,"dd/mm/yyyy")&amp;" al "&amp;TEXT(TC!A592,"dd/mm/yyyy")</f>
        <v>15/07/2024 al 03/08/2024</v>
      </c>
      <c r="B564" s="42">
        <f>+AVERAGE(TC!B573:B592)</f>
        <v>2664.1112310000003</v>
      </c>
      <c r="C564" s="42">
        <f>+AVERAGE(TC!C573:C592)</f>
        <v>721.78697499999987</v>
      </c>
      <c r="D564" s="42">
        <f>+AVERAGE(TC!D573:D592)</f>
        <v>2922.6809784999996</v>
      </c>
      <c r="E564" s="42">
        <f>+AVERAGE(TC!E573:E592)</f>
        <v>4.2759529999999994</v>
      </c>
      <c r="F564" s="42">
        <f>+AVERAGE(TC!F573:F592)</f>
        <v>4378.3545645000004</v>
      </c>
      <c r="G564" s="42">
        <f>+AVERAGE(TC!G573:G592)</f>
        <v>5191.3086819999999</v>
      </c>
      <c r="H564" s="42">
        <f>+AVERAGE(TC!H573:H592)</f>
        <v>48.128655499999994</v>
      </c>
      <c r="I564" s="42">
        <f>+AVERAGE(TC!I573:I592)</f>
        <v>220.34714</v>
      </c>
      <c r="J564" s="42">
        <f>+AVERAGE(TC!J573:J592)</f>
        <v>368.43830400000007</v>
      </c>
      <c r="K564" s="42">
        <f>+AVERAGE(TC!K573:K592)</f>
        <v>1076.4224825000001</v>
      </c>
      <c r="L564" s="42">
        <f>+AVERAGE(TC!L573:L592)</f>
        <v>4027.9609999999993</v>
      </c>
      <c r="M564" s="42">
        <f>+AVERAGE(TC!M573:M592)</f>
        <v>220.482145</v>
      </c>
    </row>
    <row r="565" spans="1:13" x14ac:dyDescent="0.3">
      <c r="A565" s="39" t="str">
        <f>TEXT(TC!A574,"dd/mm/yyyy")&amp;" al "&amp;TEXT(TC!A593,"dd/mm/yyyy")</f>
        <v>16/07/2024 al 04/08/2024</v>
      </c>
      <c r="B565" s="41">
        <f>+AVERAGE(TC!B574:B593)</f>
        <v>2664.4232949999996</v>
      </c>
      <c r="C565" s="41">
        <f>+AVERAGE(TC!C574:C593)</f>
        <v>721.87256599999989</v>
      </c>
      <c r="D565" s="41">
        <f>+AVERAGE(TC!D574:D593)</f>
        <v>2926.5751374999995</v>
      </c>
      <c r="E565" s="41">
        <f>+AVERAGE(TC!E574:E593)</f>
        <v>4.2748840000000001</v>
      </c>
      <c r="F565" s="41">
        <f>+AVERAGE(TC!F574:F593)</f>
        <v>4387.4959590000008</v>
      </c>
      <c r="G565" s="41">
        <f>+AVERAGE(TC!G574:G593)</f>
        <v>5198.4083595000002</v>
      </c>
      <c r="H565" s="41">
        <f>+AVERAGE(TC!H574:H593)</f>
        <v>48.223245499999997</v>
      </c>
      <c r="I565" s="41">
        <f>+AVERAGE(TC!I574:I593)</f>
        <v>220.07098350000001</v>
      </c>
      <c r="J565" s="41">
        <f>+AVERAGE(TC!J574:J593)</f>
        <v>368.90173800000002</v>
      </c>
      <c r="K565" s="41">
        <f>+AVERAGE(TC!K574:K593)</f>
        <v>1078.6001014999997</v>
      </c>
      <c r="L565" s="41">
        <f>+AVERAGE(TC!L574:L593)</f>
        <v>4036.2309999999989</v>
      </c>
      <c r="M565" s="41">
        <f>+AVERAGE(TC!M574:M593)</f>
        <v>220.94095149999998</v>
      </c>
    </row>
    <row r="566" spans="1:13" x14ac:dyDescent="0.3">
      <c r="A566" s="40" t="str">
        <f>TEXT(TC!A575,"dd/mm/yyyy")&amp;" al "&amp;TEXT(TC!A594,"dd/mm/yyyy")</f>
        <v>17/07/2024 al 05/08/2024</v>
      </c>
      <c r="B566" s="42">
        <f>+AVERAGE(TC!B575:B594)</f>
        <v>2664.7505744999999</v>
      </c>
      <c r="C566" s="42">
        <f>+AVERAGE(TC!C575:C594)</f>
        <v>721.51616824999996</v>
      </c>
      <c r="D566" s="42">
        <f>+AVERAGE(TC!D575:D594)</f>
        <v>2930.9581939999998</v>
      </c>
      <c r="E566" s="42">
        <f>+AVERAGE(TC!E575:E594)</f>
        <v>4.2728560000000009</v>
      </c>
      <c r="F566" s="42">
        <f>+AVERAGE(TC!F575:F594)</f>
        <v>4398.3712345000004</v>
      </c>
      <c r="G566" s="42">
        <f>+AVERAGE(TC!G575:G594)</f>
        <v>5205.0089454999998</v>
      </c>
      <c r="H566" s="42">
        <f>+AVERAGE(TC!H575:H594)</f>
        <v>48.312573499999992</v>
      </c>
      <c r="I566" s="42">
        <f>+AVERAGE(TC!I575:I594)</f>
        <v>219.40428800000001</v>
      </c>
      <c r="J566" s="42">
        <f>+AVERAGE(TC!J575:J594)</f>
        <v>369.31461650000011</v>
      </c>
      <c r="K566" s="42">
        <f>+AVERAGE(TC!K575:K594)</f>
        <v>1080.5081712499998</v>
      </c>
      <c r="L566" s="42">
        <f>+AVERAGE(TC!L575:L594)</f>
        <v>4044.3289999999993</v>
      </c>
      <c r="M566" s="42">
        <f>+AVERAGE(TC!M575:M594)</f>
        <v>221.10277349999996</v>
      </c>
    </row>
    <row r="567" spans="1:13" x14ac:dyDescent="0.3">
      <c r="A567" s="39" t="str">
        <f>TEXT(TC!A576,"dd/mm/yyyy")&amp;" al "&amp;TEXT(TC!A595,"dd/mm/yyyy")</f>
        <v>18/07/2024 al 06/08/2024</v>
      </c>
      <c r="B567" s="41">
        <f>+AVERAGE(TC!B576:B595)</f>
        <v>2667.008143</v>
      </c>
      <c r="C567" s="41">
        <f>+AVERAGE(TC!C576:C595)</f>
        <v>721.16512274999991</v>
      </c>
      <c r="D567" s="41">
        <f>+AVERAGE(TC!D576:D595)</f>
        <v>2937.1952864999998</v>
      </c>
      <c r="E567" s="41">
        <f>+AVERAGE(TC!E576:E595)</f>
        <v>4.2774530000000004</v>
      </c>
      <c r="F567" s="41">
        <f>+AVERAGE(TC!F576:F595)</f>
        <v>4409.7196040000008</v>
      </c>
      <c r="G567" s="41">
        <f>+AVERAGE(TC!G576:G595)</f>
        <v>5212.1151645</v>
      </c>
      <c r="H567" s="41">
        <f>+AVERAGE(TC!H576:H595)</f>
        <v>48.425240999999993</v>
      </c>
      <c r="I567" s="41">
        <f>+AVERAGE(TC!I576:I595)</f>
        <v>218.99688849999998</v>
      </c>
      <c r="J567" s="41">
        <f>+AVERAGE(TC!J576:J595)</f>
        <v>369.98187300000006</v>
      </c>
      <c r="K567" s="41">
        <f>+AVERAGE(TC!K576:K595)</f>
        <v>1082.8437462500001</v>
      </c>
      <c r="L567" s="41">
        <f>+AVERAGE(TC!L576:L595)</f>
        <v>4054.6624999999995</v>
      </c>
      <c r="M567" s="41">
        <f>+AVERAGE(TC!M576:M595)</f>
        <v>221.51411149999998</v>
      </c>
    </row>
    <row r="568" spans="1:13" x14ac:dyDescent="0.3">
      <c r="A568" s="40" t="str">
        <f>TEXT(TC!A577,"dd/mm/yyyy")&amp;" al "&amp;TEXT(TC!A596,"dd/mm/yyyy")</f>
        <v>19/07/2024 al 07/08/2024</v>
      </c>
      <c r="B568" s="42">
        <f>+AVERAGE(TC!B577:B596)</f>
        <v>2667.5486470000005</v>
      </c>
      <c r="C568" s="42">
        <f>+AVERAGE(TC!C577:C596)</f>
        <v>720.35597050000001</v>
      </c>
      <c r="D568" s="42">
        <f>+AVERAGE(TC!D577:D596)</f>
        <v>2941.3241444999999</v>
      </c>
      <c r="E568" s="42">
        <f>+AVERAGE(TC!E577:E596)</f>
        <v>4.2833170000000012</v>
      </c>
      <c r="F568" s="42">
        <f>+AVERAGE(TC!F577:F596)</f>
        <v>4416.9077685000002</v>
      </c>
      <c r="G568" s="42">
        <f>+AVERAGE(TC!G577:G596)</f>
        <v>5214.9268394999999</v>
      </c>
      <c r="H568" s="42">
        <f>+AVERAGE(TC!H577:H596)</f>
        <v>48.491236999999998</v>
      </c>
      <c r="I568" s="42">
        <f>+AVERAGE(TC!I577:I596)</f>
        <v>218.55079599999999</v>
      </c>
      <c r="J568" s="42">
        <f>+AVERAGE(TC!J577:J596)</f>
        <v>370.58538350000003</v>
      </c>
      <c r="K568" s="42">
        <f>+AVERAGE(TC!K577:K596)</f>
        <v>1084.0804185000002</v>
      </c>
      <c r="L568" s="42">
        <f>+AVERAGE(TC!L577:L596)</f>
        <v>4060.9165000000003</v>
      </c>
      <c r="M568" s="42">
        <f>+AVERAGE(TC!M577:M596)</f>
        <v>221.71919049999997</v>
      </c>
    </row>
    <row r="569" spans="1:13" x14ac:dyDescent="0.3">
      <c r="A569" s="39" t="str">
        <f>TEXT(TC!A578,"dd/mm/yyyy")&amp;" al "&amp;TEXT(TC!A597,"dd/mm/yyyy")</f>
        <v>20/07/2024 al 08/08/2024</v>
      </c>
      <c r="B569" s="41">
        <f>+AVERAGE(TC!B578:B597)</f>
        <v>2668.3157634999998</v>
      </c>
      <c r="C569" s="41">
        <f>+AVERAGE(TC!C578:C597)</f>
        <v>720.52647849999994</v>
      </c>
      <c r="D569" s="41">
        <f>+AVERAGE(TC!D578:D597)</f>
        <v>2944.6874560000001</v>
      </c>
      <c r="E569" s="41">
        <f>+AVERAGE(TC!E578:E597)</f>
        <v>4.2893785000000006</v>
      </c>
      <c r="F569" s="41">
        <f>+AVERAGE(TC!F578:F597)</f>
        <v>4422.6896450000004</v>
      </c>
      <c r="G569" s="41">
        <f>+AVERAGE(TC!G578:G597)</f>
        <v>5217.1777490000004</v>
      </c>
      <c r="H569" s="41">
        <f>+AVERAGE(TC!H578:H597)</f>
        <v>48.541856500000009</v>
      </c>
      <c r="I569" s="41">
        <f>+AVERAGE(TC!I578:I597)</f>
        <v>218.09145150000001</v>
      </c>
      <c r="J569" s="41">
        <f>+AVERAGE(TC!J578:J597)</f>
        <v>371.10625400000009</v>
      </c>
      <c r="K569" s="41">
        <f>+AVERAGE(TC!K578:K597)</f>
        <v>1085.155536</v>
      </c>
      <c r="L569" s="41">
        <f>+AVERAGE(TC!L578:L597)</f>
        <v>4065.8935000000006</v>
      </c>
      <c r="M569" s="41">
        <f>+AVERAGE(TC!M578:M597)</f>
        <v>221.93522149999998</v>
      </c>
    </row>
    <row r="570" spans="1:13" x14ac:dyDescent="0.3">
      <c r="A570" s="40" t="str">
        <f>TEXT(TC!A579,"dd/mm/yyyy")&amp;" al "&amp;TEXT(TC!A598,"dd/mm/yyyy")</f>
        <v>21/07/2024 al 09/08/2024</v>
      </c>
      <c r="B570" s="42">
        <f>+AVERAGE(TC!B579:B598)</f>
        <v>2668.0677719999999</v>
      </c>
      <c r="C570" s="42">
        <f>+AVERAGE(TC!C579:C598)</f>
        <v>720.58174424999993</v>
      </c>
      <c r="D570" s="42">
        <f>+AVERAGE(TC!D579:D598)</f>
        <v>2946.873055</v>
      </c>
      <c r="E570" s="42">
        <f>+AVERAGE(TC!E579:E598)</f>
        <v>4.2947920000000011</v>
      </c>
      <c r="F570" s="42">
        <f>+AVERAGE(TC!F579:F598)</f>
        <v>4426.6654005</v>
      </c>
      <c r="G570" s="42">
        <f>+AVERAGE(TC!G579:G598)</f>
        <v>5217.9331940000002</v>
      </c>
      <c r="H570" s="42">
        <f>+AVERAGE(TC!H579:H598)</f>
        <v>48.569529000000003</v>
      </c>
      <c r="I570" s="42">
        <f>+AVERAGE(TC!I579:I598)</f>
        <v>217.72062199999996</v>
      </c>
      <c r="J570" s="42">
        <f>+AVERAGE(TC!J579:J598)</f>
        <v>371.52901950000012</v>
      </c>
      <c r="K570" s="42">
        <f>+AVERAGE(TC!K579:K598)</f>
        <v>1086.0042342500001</v>
      </c>
      <c r="L570" s="42">
        <f>+AVERAGE(TC!L579:L598)</f>
        <v>4068.9230000000002</v>
      </c>
      <c r="M570" s="42">
        <f>+AVERAGE(TC!M579:M598)</f>
        <v>222.0833045</v>
      </c>
    </row>
    <row r="571" spans="1:13" x14ac:dyDescent="0.3">
      <c r="A571" s="39" t="str">
        <f>TEXT(TC!A580,"dd/mm/yyyy")&amp;" al "&amp;TEXT(TC!A599,"dd/mm/yyyy")</f>
        <v>22/07/2024 al 10/08/2024</v>
      </c>
      <c r="B571" s="41">
        <f>+AVERAGE(TC!B580:B599)</f>
        <v>2666.6256245</v>
      </c>
      <c r="C571" s="41">
        <f>+AVERAGE(TC!C580:C599)</f>
        <v>720.31405625000002</v>
      </c>
      <c r="D571" s="41">
        <f>+AVERAGE(TC!D580:D599)</f>
        <v>2947.7371224999997</v>
      </c>
      <c r="E571" s="41">
        <f>+AVERAGE(TC!E580:E599)</f>
        <v>4.2982560000000003</v>
      </c>
      <c r="F571" s="41">
        <f>+AVERAGE(TC!F580:F599)</f>
        <v>4428.6597239999992</v>
      </c>
      <c r="G571" s="41">
        <f>+AVERAGE(TC!G580:G599)</f>
        <v>5216.3735214999997</v>
      </c>
      <c r="H571" s="41">
        <f>+AVERAGE(TC!H580:H599)</f>
        <v>48.575594500000008</v>
      </c>
      <c r="I571" s="41">
        <f>+AVERAGE(TC!I580:I599)</f>
        <v>217.25331349999996</v>
      </c>
      <c r="J571" s="41">
        <f>+AVERAGE(TC!J580:J599)</f>
        <v>371.78383850000012</v>
      </c>
      <c r="K571" s="41">
        <f>+AVERAGE(TC!K580:K599)</f>
        <v>1086.3664745000001</v>
      </c>
      <c r="L571" s="41">
        <f>+AVERAGE(TC!L580:L599)</f>
        <v>4070.1385</v>
      </c>
      <c r="M571" s="41">
        <f>+AVERAGE(TC!M580:M599)</f>
        <v>222.13233299999996</v>
      </c>
    </row>
    <row r="572" spans="1:13" x14ac:dyDescent="0.3">
      <c r="A572" s="40" t="str">
        <f>TEXT(TC!A581,"dd/mm/yyyy")&amp;" al "&amp;TEXT(TC!A600,"dd/mm/yyyy")</f>
        <v>23/07/2024 al 11/08/2024</v>
      </c>
      <c r="B572" s="42">
        <f>+AVERAGE(TC!B581:B600)</f>
        <v>2666.2743310000005</v>
      </c>
      <c r="C572" s="42">
        <f>+AVERAGE(TC!C581:C600)</f>
        <v>720.12315074999992</v>
      </c>
      <c r="D572" s="42">
        <f>+AVERAGE(TC!D581:D600)</f>
        <v>2948.9969319999996</v>
      </c>
      <c r="E572" s="42">
        <f>+AVERAGE(TC!E581:E600)</f>
        <v>4.3040150000000015</v>
      </c>
      <c r="F572" s="42">
        <f>+AVERAGE(TC!F581:F600)</f>
        <v>4430.7550524999988</v>
      </c>
      <c r="G572" s="42">
        <f>+AVERAGE(TC!G581:G600)</f>
        <v>5214.8744519999991</v>
      </c>
      <c r="H572" s="42">
        <f>+AVERAGE(TC!H581:H600)</f>
        <v>48.581840000000007</v>
      </c>
      <c r="I572" s="42">
        <f>+AVERAGE(TC!I581:I600)</f>
        <v>216.79103799999993</v>
      </c>
      <c r="J572" s="42">
        <f>+AVERAGE(TC!J581:J600)</f>
        <v>372.20001600000001</v>
      </c>
      <c r="K572" s="42">
        <f>+AVERAGE(TC!K581:K600)</f>
        <v>1086.8445305</v>
      </c>
      <c r="L572" s="42">
        <f>+AVERAGE(TC!L581:L600)</f>
        <v>4071.3540000000003</v>
      </c>
      <c r="M572" s="42">
        <f>+AVERAGE(TC!M581:M600)</f>
        <v>222.19605499999997</v>
      </c>
    </row>
    <row r="573" spans="1:13" x14ac:dyDescent="0.3">
      <c r="A573" s="39" t="str">
        <f>TEXT(TC!A582,"dd/mm/yyyy")&amp;" al "&amp;TEXT(TC!A601,"dd/mm/yyyy")</f>
        <v>24/07/2024 al 12/08/2024</v>
      </c>
      <c r="B573" s="41">
        <f>+AVERAGE(TC!B582:B601)</f>
        <v>2667.9146880000003</v>
      </c>
      <c r="C573" s="41">
        <f>+AVERAGE(TC!C582:C601)</f>
        <v>720.96964074999994</v>
      </c>
      <c r="D573" s="41">
        <f>+AVERAGE(TC!D582:D601)</f>
        <v>2951.5184279999999</v>
      </c>
      <c r="E573" s="41">
        <f>+AVERAGE(TC!E582:E601)</f>
        <v>4.311202500000002</v>
      </c>
      <c r="F573" s="41">
        <f>+AVERAGE(TC!F582:F601)</f>
        <v>4435.6751004999987</v>
      </c>
      <c r="G573" s="41">
        <f>+AVERAGE(TC!G582:G601)</f>
        <v>5216.1708374999989</v>
      </c>
      <c r="H573" s="41">
        <f>+AVERAGE(TC!H582:H601)</f>
        <v>48.608835000000013</v>
      </c>
      <c r="I573" s="41">
        <f>+AVERAGE(TC!I582:I601)</f>
        <v>216.48158949999998</v>
      </c>
      <c r="J573" s="41">
        <f>+AVERAGE(TC!J582:J601)</f>
        <v>372.92677599999996</v>
      </c>
      <c r="K573" s="41">
        <f>+AVERAGE(TC!K582:K601)</f>
        <v>1087.9941062500002</v>
      </c>
      <c r="L573" s="41">
        <f>+AVERAGE(TC!L582:L601)</f>
        <v>4074.2789999999995</v>
      </c>
      <c r="M573" s="41">
        <f>+AVERAGE(TC!M582:M601)</f>
        <v>222.47237349999995</v>
      </c>
    </row>
    <row r="574" spans="1:13" x14ac:dyDescent="0.3">
      <c r="A574" s="40" t="str">
        <f>TEXT(TC!A583,"dd/mm/yyyy")&amp;" al "&amp;TEXT(TC!A602,"dd/mm/yyyy")</f>
        <v>25/07/2024 al 13/08/2024</v>
      </c>
      <c r="B574" s="42">
        <f>+AVERAGE(TC!B583:B602)</f>
        <v>2669.7072825000005</v>
      </c>
      <c r="C574" s="42">
        <f>+AVERAGE(TC!C583:C602)</f>
        <v>722.03618699999993</v>
      </c>
      <c r="D574" s="42">
        <f>+AVERAGE(TC!D583:D602)</f>
        <v>2954.1389474999996</v>
      </c>
      <c r="E574" s="42">
        <f>+AVERAGE(TC!E583:E602)</f>
        <v>4.3174875000000004</v>
      </c>
      <c r="F574" s="42">
        <f>+AVERAGE(TC!F583:F602)</f>
        <v>4440.609019999999</v>
      </c>
      <c r="G574" s="42">
        <f>+AVERAGE(TC!G583:G602)</f>
        <v>5217.6467514999986</v>
      </c>
      <c r="H574" s="42">
        <f>+AVERAGE(TC!H583:H602)</f>
        <v>48.632886500000005</v>
      </c>
      <c r="I574" s="42">
        <f>+AVERAGE(TC!I583:I602)</f>
        <v>216.26438649999994</v>
      </c>
      <c r="J574" s="42">
        <f>+AVERAGE(TC!J583:J602)</f>
        <v>373.58916149999993</v>
      </c>
      <c r="K574" s="42">
        <f>+AVERAGE(TC!K583:K602)</f>
        <v>1088.8483397500002</v>
      </c>
      <c r="L574" s="42">
        <f>+AVERAGE(TC!L583:L602)</f>
        <v>4076.9155000000001</v>
      </c>
      <c r="M574" s="42">
        <f>+AVERAGE(TC!M583:M602)</f>
        <v>222.7141795</v>
      </c>
    </row>
    <row r="575" spans="1:13" x14ac:dyDescent="0.3">
      <c r="A575" s="39" t="str">
        <f>TEXT(TC!A584,"dd/mm/yyyy")&amp;" al "&amp;TEXT(TC!A603,"dd/mm/yyyy")</f>
        <v>26/07/2024 al 14/08/2024</v>
      </c>
      <c r="B575" s="41">
        <f>+AVERAGE(TC!B584:B603)</f>
        <v>2670.7823745000005</v>
      </c>
      <c r="C575" s="41">
        <f>+AVERAGE(TC!C584:C603)</f>
        <v>722.91902425000001</v>
      </c>
      <c r="D575" s="41">
        <f>+AVERAGE(TC!D584:D603)</f>
        <v>2955.1549224999994</v>
      </c>
      <c r="E575" s="41">
        <f>+AVERAGE(TC!E584:E603)</f>
        <v>4.3217425</v>
      </c>
      <c r="F575" s="41">
        <f>+AVERAGE(TC!F584:F603)</f>
        <v>4443.7568064999987</v>
      </c>
      <c r="G575" s="41">
        <f>+AVERAGE(TC!G584:G603)</f>
        <v>5216.646651</v>
      </c>
      <c r="H575" s="41">
        <f>+AVERAGE(TC!H584:H603)</f>
        <v>48.620595500000007</v>
      </c>
      <c r="I575" s="41">
        <f>+AVERAGE(TC!I584:I603)</f>
        <v>215.98522650000001</v>
      </c>
      <c r="J575" s="41">
        <f>+AVERAGE(TC!J584:J603)</f>
        <v>374.16828950000001</v>
      </c>
      <c r="K575" s="41">
        <f>+AVERAGE(TC!K584:K603)</f>
        <v>1089.0959135000001</v>
      </c>
      <c r="L575" s="41">
        <f>+AVERAGE(TC!L584:L603)</f>
        <v>4076.4759999999997</v>
      </c>
      <c r="M575" s="41">
        <f>+AVERAGE(TC!M584:M603)</f>
        <v>222.877061</v>
      </c>
    </row>
    <row r="576" spans="1:13" x14ac:dyDescent="0.3">
      <c r="A576" s="40" t="str">
        <f>TEXT(TC!A585,"dd/mm/yyyy")&amp;" al "&amp;TEXT(TC!A604,"dd/mm/yyyy")</f>
        <v>27/07/2024 al 15/08/2024</v>
      </c>
      <c r="B576" s="42">
        <f>+AVERAGE(TC!B585:B604)</f>
        <v>2671.8448715000004</v>
      </c>
      <c r="C576" s="42">
        <f>+AVERAGE(TC!C585:C604)</f>
        <v>724.03861574999996</v>
      </c>
      <c r="D576" s="42">
        <f>+AVERAGE(TC!D585:D604)</f>
        <v>2956.1212094999996</v>
      </c>
      <c r="E576" s="42">
        <f>+AVERAGE(TC!E585:E604)</f>
        <v>4.3257265</v>
      </c>
      <c r="F576" s="42">
        <f>+AVERAGE(TC!F585:F604)</f>
        <v>4445.5758184999995</v>
      </c>
      <c r="G576" s="42">
        <f>+AVERAGE(TC!G585:G604)</f>
        <v>5215.7332269999997</v>
      </c>
      <c r="H576" s="42">
        <f>+AVERAGE(TC!H585:H604)</f>
        <v>48.605858499999997</v>
      </c>
      <c r="I576" s="42">
        <f>+AVERAGE(TC!I585:I604)</f>
        <v>215.83989499999998</v>
      </c>
      <c r="J576" s="42">
        <f>+AVERAGE(TC!J585:J604)</f>
        <v>374.66140999999999</v>
      </c>
      <c r="K576" s="42">
        <f>+AVERAGE(TC!K585:K604)</f>
        <v>1089.1969689999999</v>
      </c>
      <c r="L576" s="42">
        <f>+AVERAGE(TC!L585:L604)</f>
        <v>4075.7810000000004</v>
      </c>
      <c r="M576" s="42">
        <f>+AVERAGE(TC!M585:M604)</f>
        <v>222.994034</v>
      </c>
    </row>
    <row r="577" spans="1:13" x14ac:dyDescent="0.3">
      <c r="A577" s="39" t="str">
        <f>TEXT(TC!A586,"dd/mm/yyyy")&amp;" al "&amp;TEXT(TC!A605,"dd/mm/yyyy")</f>
        <v>28/07/2024 al 16/08/2024</v>
      </c>
      <c r="B577" s="41">
        <f>+AVERAGE(TC!B586:B605)</f>
        <v>2673.5183755000003</v>
      </c>
      <c r="C577" s="41">
        <f>+AVERAGE(TC!C586:C605)</f>
        <v>725.17551574999993</v>
      </c>
      <c r="D577" s="41">
        <f>+AVERAGE(TC!D586:D605)</f>
        <v>2957.4132139999997</v>
      </c>
      <c r="E577" s="41">
        <f>+AVERAGE(TC!E586:E605)</f>
        <v>4.3299249999999985</v>
      </c>
      <c r="F577" s="41">
        <f>+AVERAGE(TC!F586:F605)</f>
        <v>4448.2647635000003</v>
      </c>
      <c r="G577" s="41">
        <f>+AVERAGE(TC!G586:G605)</f>
        <v>5216.4714994999995</v>
      </c>
      <c r="H577" s="41">
        <f>+AVERAGE(TC!H586:H605)</f>
        <v>48.599170999999998</v>
      </c>
      <c r="I577" s="41">
        <f>+AVERAGE(TC!I586:I605)</f>
        <v>215.71551200000005</v>
      </c>
      <c r="J577" s="41">
        <f>+AVERAGE(TC!J586:J605)</f>
        <v>375.14817350000004</v>
      </c>
      <c r="K577" s="41">
        <f>+AVERAGE(TC!K586:K605)</f>
        <v>1089.57069</v>
      </c>
      <c r="L577" s="41">
        <f>+AVERAGE(TC!L586:L605)</f>
        <v>4075.7620000000002</v>
      </c>
      <c r="M577" s="41">
        <f>+AVERAGE(TC!M586:M605)</f>
        <v>223.22715700000003</v>
      </c>
    </row>
    <row r="578" spans="1:13" x14ac:dyDescent="0.3">
      <c r="A578" s="40" t="str">
        <f>TEXT(TC!A587,"dd/mm/yyyy")&amp;" al "&amp;TEXT(TC!A606,"dd/mm/yyyy")</f>
        <v>29/07/2024 al 17/08/2024</v>
      </c>
      <c r="B578" s="42">
        <f>+AVERAGE(TC!B587:B606)</f>
        <v>2675.4391265000004</v>
      </c>
      <c r="C578" s="42">
        <f>+AVERAGE(TC!C587:C606)</f>
        <v>726.38057950000007</v>
      </c>
      <c r="D578" s="42">
        <f>+AVERAGE(TC!D587:D606)</f>
        <v>2958.9767894999995</v>
      </c>
      <c r="E578" s="42">
        <f>+AVERAGE(TC!E587:E606)</f>
        <v>4.3345234999999986</v>
      </c>
      <c r="F578" s="42">
        <f>+AVERAGE(TC!F587:F606)</f>
        <v>4451.3631235000003</v>
      </c>
      <c r="G578" s="42">
        <f>+AVERAGE(TC!G587:G606)</f>
        <v>5217.6899804999994</v>
      </c>
      <c r="H578" s="42">
        <f>+AVERAGE(TC!H587:H606)</f>
        <v>48.596920499999996</v>
      </c>
      <c r="I578" s="42">
        <f>+AVERAGE(TC!I587:I606)</f>
        <v>215.61107149999998</v>
      </c>
      <c r="J578" s="42">
        <f>+AVERAGE(TC!J587:J606)</f>
        <v>375.66961549999996</v>
      </c>
      <c r="K578" s="42">
        <f>+AVERAGE(TC!K587:K606)</f>
        <v>1090.0441699999999</v>
      </c>
      <c r="L578" s="42">
        <f>+AVERAGE(TC!L587:L606)</f>
        <v>4076.1155000000008</v>
      </c>
      <c r="M578" s="42">
        <f>+AVERAGE(TC!M587:M606)</f>
        <v>223.48110500000001</v>
      </c>
    </row>
    <row r="579" spans="1:13" x14ac:dyDescent="0.3">
      <c r="A579" s="39" t="str">
        <f>TEXT(TC!A588,"dd/mm/yyyy")&amp;" al "&amp;TEXT(TC!A607,"dd/mm/yyyy")</f>
        <v>30/07/2024 al 18/08/2024</v>
      </c>
      <c r="B579" s="41">
        <f>+AVERAGE(TC!B588:B607)</f>
        <v>2677.7412605000004</v>
      </c>
      <c r="C579" s="41">
        <f>+AVERAGE(TC!C588:C607)</f>
        <v>727.62535500000001</v>
      </c>
      <c r="D579" s="41">
        <f>+AVERAGE(TC!D588:D607)</f>
        <v>2960.6816989999998</v>
      </c>
      <c r="E579" s="41">
        <f>+AVERAGE(TC!E588:E607)</f>
        <v>4.3408339999999992</v>
      </c>
      <c r="F579" s="41">
        <f>+AVERAGE(TC!F588:F607)</f>
        <v>4455.2643955000003</v>
      </c>
      <c r="G579" s="41">
        <f>+AVERAGE(TC!G588:G607)</f>
        <v>5219.0489709999993</v>
      </c>
      <c r="H579" s="41">
        <f>+AVERAGE(TC!H588:H607)</f>
        <v>48.595027999999999</v>
      </c>
      <c r="I579" s="41">
        <f>+AVERAGE(TC!I588:I607)</f>
        <v>215.59247099999999</v>
      </c>
      <c r="J579" s="41">
        <f>+AVERAGE(TC!J588:J607)</f>
        <v>376.14615099999992</v>
      </c>
      <c r="K579" s="41">
        <f>+AVERAGE(TC!K588:K607)</f>
        <v>1090.5176500000002</v>
      </c>
      <c r="L579" s="41">
        <f>+AVERAGE(TC!L588:L607)</f>
        <v>4076.469000000001</v>
      </c>
      <c r="M579" s="41">
        <f>+AVERAGE(TC!M588:M607)</f>
        <v>223.86285750000002</v>
      </c>
    </row>
    <row r="580" spans="1:13" x14ac:dyDescent="0.3">
      <c r="A580" s="40" t="str">
        <f>TEXT(TC!A589,"dd/mm/yyyy")&amp;" al "&amp;TEXT(TC!A608,"dd/mm/yyyy")</f>
        <v>31/07/2024 al 19/08/2024</v>
      </c>
      <c r="B580" s="42">
        <f>+AVERAGE(TC!B589:B608)</f>
        <v>2680.0184845000003</v>
      </c>
      <c r="C580" s="42">
        <f>+AVERAGE(TC!C589:C608)</f>
        <v>728.47744550000004</v>
      </c>
      <c r="D580" s="42">
        <f>+AVERAGE(TC!D589:D608)</f>
        <v>2961.4277389999997</v>
      </c>
      <c r="E580" s="42">
        <f>+AVERAGE(TC!E589:E608)</f>
        <v>4.3452639999999985</v>
      </c>
      <c r="F580" s="42">
        <f>+AVERAGE(TC!F589:F608)</f>
        <v>4458.4244374999998</v>
      </c>
      <c r="G580" s="42">
        <f>+AVERAGE(TC!G589:G608)</f>
        <v>5219.7505755000002</v>
      </c>
      <c r="H580" s="42">
        <f>+AVERAGE(TC!H589:H608)</f>
        <v>48.567962000000001</v>
      </c>
      <c r="I580" s="42">
        <f>+AVERAGE(TC!I589:I608)</f>
        <v>215.47122350000001</v>
      </c>
      <c r="J580" s="42">
        <f>+AVERAGE(TC!J589:J608)</f>
        <v>376.652627</v>
      </c>
      <c r="K580" s="42">
        <f>+AVERAGE(TC!K589:K608)</f>
        <v>1090.3881512500002</v>
      </c>
      <c r="L580" s="42">
        <f>+AVERAGE(TC!L589:L608)</f>
        <v>4074.5550000000012</v>
      </c>
      <c r="M580" s="42">
        <f>+AVERAGE(TC!M589:M608)</f>
        <v>224.11584500000004</v>
      </c>
    </row>
    <row r="581" spans="1:13" x14ac:dyDescent="0.3">
      <c r="A581" s="39" t="str">
        <f>TEXT(TC!A590,"dd/mm/yyyy")&amp;" al "&amp;TEXT(TC!A609,"dd/mm/yyyy")</f>
        <v>01/08/2024 al 20/08/2024</v>
      </c>
      <c r="B581" s="41">
        <f>+AVERAGE(TC!B590:B609)</f>
        <v>2682.1505275</v>
      </c>
      <c r="C581" s="41">
        <f>+AVERAGE(TC!C590:C609)</f>
        <v>729.11828950000006</v>
      </c>
      <c r="D581" s="41">
        <f>+AVERAGE(TC!D590:D609)</f>
        <v>2960.9632845000001</v>
      </c>
      <c r="E581" s="41">
        <f>+AVERAGE(TC!E590:E609)</f>
        <v>4.3469799999999994</v>
      </c>
      <c r="F581" s="41">
        <f>+AVERAGE(TC!F590:F609)</f>
        <v>4460.6180960000002</v>
      </c>
      <c r="G581" s="41">
        <f>+AVERAGE(TC!G590:G609)</f>
        <v>5219.1507565000002</v>
      </c>
      <c r="H581" s="41">
        <f>+AVERAGE(TC!H590:H609)</f>
        <v>48.525909999999996</v>
      </c>
      <c r="I581" s="41">
        <f>+AVERAGE(TC!I590:I609)</f>
        <v>215.13413049999994</v>
      </c>
      <c r="J581" s="41">
        <f>+AVERAGE(TC!J590:J609)</f>
        <v>377.08163649999995</v>
      </c>
      <c r="K581" s="41">
        <f>+AVERAGE(TC!K590:K609)</f>
        <v>1089.3557252500002</v>
      </c>
      <c r="L581" s="41">
        <f>+AVERAGE(TC!L590:L609)</f>
        <v>4071.1840000000011</v>
      </c>
      <c r="M581" s="41">
        <f>+AVERAGE(TC!M590:M609)</f>
        <v>224.12688900000003</v>
      </c>
    </row>
    <row r="582" spans="1:13" x14ac:dyDescent="0.3">
      <c r="A582" s="40" t="str">
        <f>TEXT(TC!A591,"dd/mm/yyyy")&amp;" al "&amp;TEXT(TC!A610,"dd/mm/yyyy")</f>
        <v>02/08/2024 al 21/08/2024</v>
      </c>
      <c r="B582" s="42">
        <f>+AVERAGE(TC!B591:B610)</f>
        <v>2684.7741135000001</v>
      </c>
      <c r="C582" s="42">
        <f>+AVERAGE(TC!C591:C610)</f>
        <v>730.03283699999997</v>
      </c>
      <c r="D582" s="42">
        <f>+AVERAGE(TC!D591:D610)</f>
        <v>2961.7357599999996</v>
      </c>
      <c r="E582" s="42">
        <f>+AVERAGE(TC!E591:E610)</f>
        <v>4.3485059999999995</v>
      </c>
      <c r="F582" s="42">
        <f>+AVERAGE(TC!F591:F610)</f>
        <v>4464.6745405000011</v>
      </c>
      <c r="G582" s="42">
        <f>+AVERAGE(TC!G591:G610)</f>
        <v>5221.4138055000003</v>
      </c>
      <c r="H582" s="42">
        <f>+AVERAGE(TC!H591:H610)</f>
        <v>48.490851499999998</v>
      </c>
      <c r="I582" s="42">
        <f>+AVERAGE(TC!I591:I610)</f>
        <v>214.64057849999995</v>
      </c>
      <c r="J582" s="42">
        <f>+AVERAGE(TC!J591:J610)</f>
        <v>377.53385250000002</v>
      </c>
      <c r="K582" s="42">
        <f>+AVERAGE(TC!K591:K610)</f>
        <v>1088.3221367500003</v>
      </c>
      <c r="L582" s="42">
        <f>+AVERAGE(TC!L591:L610)</f>
        <v>4068.7355000000002</v>
      </c>
      <c r="M582" s="42">
        <f>+AVERAGE(TC!M591:M610)</f>
        <v>224.16430500000001</v>
      </c>
    </row>
    <row r="583" spans="1:13" x14ac:dyDescent="0.3">
      <c r="A583" s="39" t="str">
        <f>TEXT(TC!A592,"dd/mm/yyyy")&amp;" al "&amp;TEXT(TC!A611,"dd/mm/yyyy")</f>
        <v>03/08/2024 al 22/08/2024</v>
      </c>
      <c r="B583" s="41">
        <f>+AVERAGE(TC!B592:B611)</f>
        <v>2687.3110484999997</v>
      </c>
      <c r="C583" s="41">
        <f>+AVERAGE(TC!C592:C611)</f>
        <v>730.92987725000012</v>
      </c>
      <c r="D583" s="41">
        <f>+AVERAGE(TC!D592:D611)</f>
        <v>2962.926391</v>
      </c>
      <c r="E583" s="41">
        <f>+AVERAGE(TC!E592:E611)</f>
        <v>4.3537835000000005</v>
      </c>
      <c r="F583" s="41">
        <f>+AVERAGE(TC!F592:F611)</f>
        <v>4466.1909555000002</v>
      </c>
      <c r="G583" s="41">
        <f>+AVERAGE(TC!G592:G611)</f>
        <v>5224.5908530000006</v>
      </c>
      <c r="H583" s="41">
        <f>+AVERAGE(TC!H592:H611)</f>
        <v>48.459304999999993</v>
      </c>
      <c r="I583" s="41">
        <f>+AVERAGE(TC!I592:I611)</f>
        <v>214.32509849999997</v>
      </c>
      <c r="J583" s="41">
        <f>+AVERAGE(TC!J592:J611)</f>
        <v>377.98469050000006</v>
      </c>
      <c r="K583" s="41">
        <f>+AVERAGE(TC!K592:K611)</f>
        <v>1087.6944002499999</v>
      </c>
      <c r="L583" s="41">
        <f>+AVERAGE(TC!L592:L611)</f>
        <v>4066.5775000000003</v>
      </c>
      <c r="M583" s="41">
        <f>+AVERAGE(TC!M592:M611)</f>
        <v>224.19046400000002</v>
      </c>
    </row>
    <row r="584" spans="1:13" x14ac:dyDescent="0.3">
      <c r="A584" s="40" t="str">
        <f>TEXT(TC!A593,"dd/mm/yyyy")&amp;" al "&amp;TEXT(TC!A612,"dd/mm/yyyy")</f>
        <v>04/08/2024 al 23/08/2024</v>
      </c>
      <c r="B584" s="42">
        <f>+AVERAGE(TC!B593:B612)</f>
        <v>2690.9314339999996</v>
      </c>
      <c r="C584" s="42">
        <f>+AVERAGE(TC!C593:C612)</f>
        <v>731.26819350000017</v>
      </c>
      <c r="D584" s="42">
        <f>+AVERAGE(TC!D593:D612)</f>
        <v>2964.9097164999994</v>
      </c>
      <c r="E584" s="42">
        <f>+AVERAGE(TC!E593:E612)</f>
        <v>4.3610600000000002</v>
      </c>
      <c r="F584" s="42">
        <f>+AVERAGE(TC!F593:F612)</f>
        <v>4468.8621704999996</v>
      </c>
      <c r="G584" s="42">
        <f>+AVERAGE(TC!G593:G612)</f>
        <v>5229.4265245000006</v>
      </c>
      <c r="H584" s="42">
        <f>+AVERAGE(TC!H593:H612)</f>
        <v>48.4271575</v>
      </c>
      <c r="I584" s="42">
        <f>+AVERAGE(TC!I593:I612)</f>
        <v>214.18033349999996</v>
      </c>
      <c r="J584" s="42">
        <f>+AVERAGE(TC!J593:J612)</f>
        <v>378.56329850000003</v>
      </c>
      <c r="K584" s="42">
        <f>+AVERAGE(TC!K593:K612)</f>
        <v>1086.784893</v>
      </c>
      <c r="L584" s="42">
        <f>+AVERAGE(TC!L593:L612)</f>
        <v>4064.2604999999994</v>
      </c>
      <c r="M584" s="42">
        <f>+AVERAGE(TC!M593:M612)</f>
        <v>224.34705399999999</v>
      </c>
    </row>
    <row r="585" spans="1:13" x14ac:dyDescent="0.3">
      <c r="A585" s="39" t="str">
        <f>TEXT(TC!A594,"dd/mm/yyyy")&amp;" al "&amp;TEXT(TC!A613,"dd/mm/yyyy")</f>
        <v>05/08/2024 al 24/08/2024</v>
      </c>
      <c r="B585" s="41">
        <f>+AVERAGE(TC!B594:B613)</f>
        <v>2693.4172544999997</v>
      </c>
      <c r="C585" s="41">
        <f>+AVERAGE(TC!C594:C613)</f>
        <v>731.30473200000006</v>
      </c>
      <c r="D585" s="41">
        <f>+AVERAGE(TC!D594:D613)</f>
        <v>2965.6537214999998</v>
      </c>
      <c r="E585" s="41">
        <f>+AVERAGE(TC!E594:E613)</f>
        <v>4.3664960000000006</v>
      </c>
      <c r="F585" s="41">
        <f>+AVERAGE(TC!F594:F613)</f>
        <v>4469.6604280000001</v>
      </c>
      <c r="G585" s="41">
        <f>+AVERAGE(TC!G594:G613)</f>
        <v>5232.052127500001</v>
      </c>
      <c r="H585" s="41">
        <f>+AVERAGE(TC!H594:H613)</f>
        <v>48.375041499999995</v>
      </c>
      <c r="I585" s="41">
        <f>+AVERAGE(TC!I594:I613)</f>
        <v>213.94775850000002</v>
      </c>
      <c r="J585" s="41">
        <f>+AVERAGE(TC!J594:J613)</f>
        <v>378.98247250000003</v>
      </c>
      <c r="K585" s="41">
        <f>+AVERAGE(TC!K594:K613)</f>
        <v>1085.4294177500001</v>
      </c>
      <c r="L585" s="41">
        <f>+AVERAGE(TC!L594:L613)</f>
        <v>4060.268</v>
      </c>
      <c r="M585" s="41">
        <f>+AVERAGE(TC!M594:M613)</f>
        <v>224.4094025</v>
      </c>
    </row>
    <row r="586" spans="1:13" x14ac:dyDescent="0.3">
      <c r="A586" s="40" t="str">
        <f>TEXT(TC!A595,"dd/mm/yyyy")&amp;" al "&amp;TEXT(TC!A614,"dd/mm/yyyy")</f>
        <v>06/08/2024 al 25/08/2024</v>
      </c>
      <c r="B586" s="42">
        <f>+AVERAGE(TC!B595:B614)</f>
        <v>2696.8176324999995</v>
      </c>
      <c r="C586" s="42">
        <f>+AVERAGE(TC!C595:C614)</f>
        <v>731.77427749999993</v>
      </c>
      <c r="D586" s="42">
        <f>+AVERAGE(TC!D595:D614)</f>
        <v>2966.2155360000002</v>
      </c>
      <c r="E586" s="42">
        <f>+AVERAGE(TC!E595:E614)</f>
        <v>4.3729594999999994</v>
      </c>
      <c r="F586" s="42">
        <f>+AVERAGE(TC!F595:F614)</f>
        <v>4469.2872300000008</v>
      </c>
      <c r="G586" s="42">
        <f>+AVERAGE(TC!G595:G614)</f>
        <v>5235.6642195000004</v>
      </c>
      <c r="H586" s="42">
        <f>+AVERAGE(TC!H595:H614)</f>
        <v>48.32570599999999</v>
      </c>
      <c r="I586" s="42">
        <f>+AVERAGE(TC!I595:I614)</f>
        <v>214.02078349999996</v>
      </c>
      <c r="J586" s="42">
        <f>+AVERAGE(TC!J595:J614)</f>
        <v>379.53018200000002</v>
      </c>
      <c r="K586" s="42">
        <f>+AVERAGE(TC!K595:K614)</f>
        <v>1084.17676575</v>
      </c>
      <c r="L586" s="42">
        <f>+AVERAGE(TC!L595:L614)</f>
        <v>4056.2755000000006</v>
      </c>
      <c r="M586" s="42">
        <f>+AVERAGE(TC!M595:M614)</f>
        <v>224.67106699999994</v>
      </c>
    </row>
    <row r="587" spans="1:13" x14ac:dyDescent="0.3">
      <c r="A587" s="39" t="str">
        <f>TEXT(TC!A596,"dd/mm/yyyy")&amp;" al "&amp;TEXT(TC!A615,"dd/mm/yyyy")</f>
        <v>07/08/2024 al 26/08/2024</v>
      </c>
      <c r="B587" s="41">
        <f>+AVERAGE(TC!B596:B615)</f>
        <v>2697.3675949999993</v>
      </c>
      <c r="C587" s="41">
        <f>+AVERAGE(TC!C596:C615)</f>
        <v>731.94801749999999</v>
      </c>
      <c r="D587" s="41">
        <f>+AVERAGE(TC!D596:D615)</f>
        <v>2964.3038000000001</v>
      </c>
      <c r="E587" s="41">
        <f>+AVERAGE(TC!E596:E615)</f>
        <v>4.3745914999999993</v>
      </c>
      <c r="F587" s="41">
        <f>+AVERAGE(TC!F596:F615)</f>
        <v>4465.7570065</v>
      </c>
      <c r="G587" s="41">
        <f>+AVERAGE(TC!G596:G615)</f>
        <v>5235.8681910000005</v>
      </c>
      <c r="H587" s="41">
        <f>+AVERAGE(TC!H596:H615)</f>
        <v>48.235767499999994</v>
      </c>
      <c r="I587" s="41">
        <f>+AVERAGE(TC!I596:I615)</f>
        <v>213.61980299999996</v>
      </c>
      <c r="J587" s="41">
        <f>+AVERAGE(TC!J596:J615)</f>
        <v>379.51285200000001</v>
      </c>
      <c r="K587" s="41">
        <f>+AVERAGE(TC!K596:K615)</f>
        <v>1082.2047742500004</v>
      </c>
      <c r="L587" s="41">
        <f>+AVERAGE(TC!L596:L615)</f>
        <v>4048.5865000000013</v>
      </c>
      <c r="M587" s="41">
        <f>+AVERAGE(TC!M596:M615)</f>
        <v>224.73903749999999</v>
      </c>
    </row>
    <row r="588" spans="1:13" x14ac:dyDescent="0.3">
      <c r="A588" s="40" t="str">
        <f>TEXT(TC!A597,"dd/mm/yyyy")&amp;" al "&amp;TEXT(TC!A616,"dd/mm/yyyy")</f>
        <v>08/08/2024 al 27/08/2024</v>
      </c>
      <c r="B588" s="42">
        <f>+AVERAGE(TC!B597:B616)</f>
        <v>2698.1912714999994</v>
      </c>
      <c r="C588" s="42">
        <f>+AVERAGE(TC!C597:C616)</f>
        <v>732.70539149999991</v>
      </c>
      <c r="D588" s="42">
        <f>+AVERAGE(TC!D597:D616)</f>
        <v>2963.1855260000002</v>
      </c>
      <c r="E588" s="42">
        <f>+AVERAGE(TC!E597:E616)</f>
        <v>4.3772664999999993</v>
      </c>
      <c r="F588" s="42">
        <f>+AVERAGE(TC!F597:F616)</f>
        <v>4464.3236610000004</v>
      </c>
      <c r="G588" s="42">
        <f>+AVERAGE(TC!G597:G616)</f>
        <v>5239.0432430000001</v>
      </c>
      <c r="H588" s="42">
        <f>+AVERAGE(TC!H597:H616)</f>
        <v>48.169714499999998</v>
      </c>
      <c r="I588" s="42">
        <f>+AVERAGE(TC!I597:I616)</f>
        <v>213.054632</v>
      </c>
      <c r="J588" s="42">
        <f>+AVERAGE(TC!J597:J616)</f>
        <v>379.4681040000001</v>
      </c>
      <c r="K588" s="42">
        <f>+AVERAGE(TC!K597:K616)</f>
        <v>1080.6635530000001</v>
      </c>
      <c r="L588" s="42">
        <f>+AVERAGE(TC!L597:L616)</f>
        <v>4042.9690000000001</v>
      </c>
      <c r="M588" s="42">
        <f>+AVERAGE(TC!M597:M616)</f>
        <v>224.82069349999998</v>
      </c>
    </row>
    <row r="589" spans="1:13" x14ac:dyDescent="0.3">
      <c r="A589" s="39" t="str">
        <f>TEXT(TC!A598,"dd/mm/yyyy")&amp;" al "&amp;TEXT(TC!A617,"dd/mm/yyyy")</f>
        <v>09/08/2024 al 28/08/2024</v>
      </c>
      <c r="B589" s="41">
        <f>+AVERAGE(TC!B598:B617)</f>
        <v>2699.6845079999994</v>
      </c>
      <c r="C589" s="41">
        <f>+AVERAGE(TC!C598:C617)</f>
        <v>732.91871700000002</v>
      </c>
      <c r="D589" s="41">
        <f>+AVERAGE(TC!D598:D617)</f>
        <v>2963.0933619999996</v>
      </c>
      <c r="E589" s="41">
        <f>+AVERAGE(TC!E598:E617)</f>
        <v>4.3788724999999999</v>
      </c>
      <c r="F589" s="41">
        <f>+AVERAGE(TC!F598:F617)</f>
        <v>4463.8817019999997</v>
      </c>
      <c r="G589" s="41">
        <f>+AVERAGE(TC!G598:G617)</f>
        <v>5243.395767</v>
      </c>
      <c r="H589" s="41">
        <f>+AVERAGE(TC!H598:H617)</f>
        <v>48.115816500000008</v>
      </c>
      <c r="I589" s="41">
        <f>+AVERAGE(TC!I598:I617)</f>
        <v>212.62186899999998</v>
      </c>
      <c r="J589" s="41">
        <f>+AVERAGE(TC!J598:J617)</f>
        <v>379.70307500000007</v>
      </c>
      <c r="K589" s="41">
        <f>+AVERAGE(TC!K598:K617)</f>
        <v>1079.5268512499999</v>
      </c>
      <c r="L589" s="41">
        <f>+AVERAGE(TC!L598:L617)</f>
        <v>4038.4375</v>
      </c>
      <c r="M589" s="41">
        <f>+AVERAGE(TC!M598:M617)</f>
        <v>224.92690149999999</v>
      </c>
    </row>
    <row r="590" spans="1:13" x14ac:dyDescent="0.3">
      <c r="A590" s="40" t="str">
        <f>TEXT(TC!A599,"dd/mm/yyyy")&amp;" al "&amp;TEXT(TC!A618,"dd/mm/yyyy")</f>
        <v>10/08/2024 al 29/08/2024</v>
      </c>
      <c r="B590" s="42">
        <f>+AVERAGE(TC!B599:B618)</f>
        <v>2702.7659514999991</v>
      </c>
      <c r="C590" s="42">
        <f>+AVERAGE(TC!C599:C618)</f>
        <v>733.16385300000002</v>
      </c>
      <c r="D590" s="42">
        <f>+AVERAGE(TC!D599:D618)</f>
        <v>2964.5603284999997</v>
      </c>
      <c r="E590" s="42">
        <f>+AVERAGE(TC!E599:E618)</f>
        <v>4.3798389999999996</v>
      </c>
      <c r="F590" s="42">
        <f>+AVERAGE(TC!F599:F618)</f>
        <v>4464.9437884999998</v>
      </c>
      <c r="G590" s="42">
        <f>+AVERAGE(TC!G599:G618)</f>
        <v>5249.1423339999992</v>
      </c>
      <c r="H590" s="42">
        <f>+AVERAGE(TC!H599:H618)</f>
        <v>48.0971215</v>
      </c>
      <c r="I590" s="42">
        <f>+AVERAGE(TC!I599:I618)</f>
        <v>211.94844749999999</v>
      </c>
      <c r="J590" s="42">
        <f>+AVERAGE(TC!J599:J618)</f>
        <v>380.05902000000003</v>
      </c>
      <c r="K590" s="42">
        <f>+AVERAGE(TC!K599:K618)</f>
        <v>1078.90576225</v>
      </c>
      <c r="L590" s="42">
        <f>+AVERAGE(TC!L599:L618)</f>
        <v>4036.6649999999995</v>
      </c>
      <c r="M590" s="42">
        <f>+AVERAGE(TC!M599:M618)</f>
        <v>225.17984599999994</v>
      </c>
    </row>
    <row r="591" spans="1:13" x14ac:dyDescent="0.3">
      <c r="A591" s="39" t="str">
        <f>TEXT(TC!A600,"dd/mm/yyyy")&amp;" al "&amp;TEXT(TC!A619,"dd/mm/yyyy")</f>
        <v>11/08/2024 al 30/08/2024</v>
      </c>
      <c r="B591" s="41">
        <f>+AVERAGE(TC!B600:B619)</f>
        <v>2709.1644364999993</v>
      </c>
      <c r="C591" s="41">
        <f>+AVERAGE(TC!C600:C619)</f>
        <v>733.64420625000002</v>
      </c>
      <c r="D591" s="41">
        <f>+AVERAGE(TC!D600:D619)</f>
        <v>2969.8035334999995</v>
      </c>
      <c r="E591" s="41">
        <f>+AVERAGE(TC!E600:E619)</f>
        <v>4.3867940000000001</v>
      </c>
      <c r="F591" s="41">
        <f>+AVERAGE(TC!F600:F619)</f>
        <v>4471.6522024999995</v>
      </c>
      <c r="G591" s="41">
        <f>+AVERAGE(TC!G600:G619)</f>
        <v>5261.3070680000001</v>
      </c>
      <c r="H591" s="41">
        <f>+AVERAGE(TC!H600:H619)</f>
        <v>48.139838499999996</v>
      </c>
      <c r="I591" s="41">
        <f>+AVERAGE(TC!I600:I619)</f>
        <v>211.656949</v>
      </c>
      <c r="J591" s="41">
        <f>+AVERAGE(TC!J600:J619)</f>
        <v>380.74911100000003</v>
      </c>
      <c r="K591" s="41">
        <f>+AVERAGE(TC!K600:K619)</f>
        <v>1079.5829115000001</v>
      </c>
      <c r="L591" s="41">
        <f>+AVERAGE(TC!L600:L619)</f>
        <v>4040.0449999999996</v>
      </c>
      <c r="M591" s="41">
        <f>+AVERAGE(TC!M600:M619)</f>
        <v>225.71907049999999</v>
      </c>
    </row>
    <row r="592" spans="1:13" x14ac:dyDescent="0.3">
      <c r="A592" s="40" t="str">
        <f>TEXT(TC!A601,"dd/mm/yyyy")&amp;" al "&amp;TEXT(TC!A620,"dd/mm/yyyy")</f>
        <v>12/08/2024 al 31/08/2024</v>
      </c>
      <c r="B592" s="42">
        <f>+AVERAGE(TC!B601:B620)</f>
        <v>2716.5196064999996</v>
      </c>
      <c r="C592" s="42">
        <f>+AVERAGE(TC!C601:C620)</f>
        <v>734.37475925000001</v>
      </c>
      <c r="D592" s="42">
        <f>+AVERAGE(TC!D601:D620)</f>
        <v>2976.0929269999992</v>
      </c>
      <c r="E592" s="42">
        <f>+AVERAGE(TC!E601:E620)</f>
        <v>4.3952870000000006</v>
      </c>
      <c r="F592" s="42">
        <f>+AVERAGE(TC!F601:F620)</f>
        <v>4479.9213454999999</v>
      </c>
      <c r="G592" s="42">
        <f>+AVERAGE(TC!G601:G620)</f>
        <v>5275.3248944999996</v>
      </c>
      <c r="H592" s="42">
        <f>+AVERAGE(TC!H601:H620)</f>
        <v>48.199367000000002</v>
      </c>
      <c r="I592" s="42">
        <f>+AVERAGE(TC!I601:I620)</f>
        <v>211.43722599999995</v>
      </c>
      <c r="J592" s="42">
        <f>+AVERAGE(TC!J601:J620)</f>
        <v>381.57231899999999</v>
      </c>
      <c r="K592" s="42">
        <f>+AVERAGE(TC!K601:K620)</f>
        <v>1080.6366139999998</v>
      </c>
      <c r="L592" s="42">
        <f>+AVERAGE(TC!L601:L620)</f>
        <v>4044.835</v>
      </c>
      <c r="M592" s="42">
        <f>+AVERAGE(TC!M601:M620)</f>
        <v>226.33770899999999</v>
      </c>
    </row>
    <row r="593" spans="1:13" x14ac:dyDescent="0.3">
      <c r="A593" s="39" t="str">
        <f>TEXT(TC!A602,"dd/mm/yyyy")&amp;" al "&amp;TEXT(TC!A621,"dd/mm/yyyy")</f>
        <v>13/08/2024 al 01/09/2024</v>
      </c>
      <c r="B593" s="41">
        <f>+AVERAGE(TC!B602:B621)</f>
        <v>2723.5089704999996</v>
      </c>
      <c r="C593" s="41">
        <f>+AVERAGE(TC!C602:C621)</f>
        <v>734.41139099999998</v>
      </c>
      <c r="D593" s="41">
        <f>+AVERAGE(TC!D602:D621)</f>
        <v>2982.4685579999996</v>
      </c>
      <c r="E593" s="41">
        <f>+AVERAGE(TC!E602:E621)</f>
        <v>4.4034685000000007</v>
      </c>
      <c r="F593" s="41">
        <f>+AVERAGE(TC!F602:F621)</f>
        <v>4488.0177469999999</v>
      </c>
      <c r="G593" s="41">
        <f>+AVERAGE(TC!G602:G621)</f>
        <v>5288.8549794999999</v>
      </c>
      <c r="H593" s="41">
        <f>+AVERAGE(TC!H602:H621)</f>
        <v>48.259436000000008</v>
      </c>
      <c r="I593" s="41">
        <f>+AVERAGE(TC!I602:I621)</f>
        <v>211.26842549999998</v>
      </c>
      <c r="J593" s="41">
        <f>+AVERAGE(TC!J602:J621)</f>
        <v>382.34259600000001</v>
      </c>
      <c r="K593" s="41">
        <f>+AVERAGE(TC!K602:K621)</f>
        <v>1081.6756975000001</v>
      </c>
      <c r="L593" s="41">
        <f>+AVERAGE(TC!L602:L621)</f>
        <v>4049.6249999999991</v>
      </c>
      <c r="M593" s="41">
        <f>+AVERAGE(TC!M602:M621)</f>
        <v>226.89655099999999</v>
      </c>
    </row>
    <row r="594" spans="1:13" x14ac:dyDescent="0.3">
      <c r="A594" s="40" t="str">
        <f>TEXT(TC!A603,"dd/mm/yyyy")&amp;" al "&amp;TEXT(TC!A622,"dd/mm/yyyy")</f>
        <v>14/08/2024 al 02/09/2024</v>
      </c>
      <c r="B594" s="42">
        <f>+AVERAGE(TC!B603:B622)</f>
        <v>2730.5226714999994</v>
      </c>
      <c r="C594" s="42">
        <f>+AVERAGE(TC!C603:C622)</f>
        <v>734.18926875</v>
      </c>
      <c r="D594" s="42">
        <f>+AVERAGE(TC!D603:D622)</f>
        <v>2988.5766919999992</v>
      </c>
      <c r="E594" s="42">
        <f>+AVERAGE(TC!E603:E622)</f>
        <v>4.4132465000000005</v>
      </c>
      <c r="F594" s="42">
        <f>+AVERAGE(TC!F603:F622)</f>
        <v>4495.6951220000001</v>
      </c>
      <c r="G594" s="42">
        <f>+AVERAGE(TC!G603:G622)</f>
        <v>5301.9212925000002</v>
      </c>
      <c r="H594" s="42">
        <f>+AVERAGE(TC!H603:H622)</f>
        <v>48.318624000000007</v>
      </c>
      <c r="I594" s="42">
        <f>+AVERAGE(TC!I603:I622)</f>
        <v>211.11163249999998</v>
      </c>
      <c r="J594" s="42">
        <f>+AVERAGE(TC!J603:J622)</f>
        <v>383.12960750000008</v>
      </c>
      <c r="K594" s="42">
        <f>+AVERAGE(TC!K603:K622)</f>
        <v>1082.9499129999999</v>
      </c>
      <c r="L594" s="42">
        <f>+AVERAGE(TC!L603:L622)</f>
        <v>4054.4774999999995</v>
      </c>
      <c r="M594" s="42">
        <f>+AVERAGE(TC!M603:M622)</f>
        <v>227.34752400000002</v>
      </c>
    </row>
    <row r="595" spans="1:13" x14ac:dyDescent="0.3">
      <c r="A595" s="39" t="str">
        <f>TEXT(TC!A604,"dd/mm/yyyy")&amp;" al "&amp;TEXT(TC!A623,"dd/mm/yyyy")</f>
        <v>15/08/2024 al 03/09/2024</v>
      </c>
      <c r="B595" s="41">
        <f>+AVERAGE(TC!B604:B623)</f>
        <v>2736.5086894999995</v>
      </c>
      <c r="C595" s="41">
        <f>+AVERAGE(TC!C604:C623)</f>
        <v>734.38227925000001</v>
      </c>
      <c r="D595" s="41">
        <f>+AVERAGE(TC!D604:D623)</f>
        <v>2994.6026894999991</v>
      </c>
      <c r="E595" s="41">
        <f>+AVERAGE(TC!E604:E623)</f>
        <v>4.42042</v>
      </c>
      <c r="F595" s="41">
        <f>+AVERAGE(TC!F604:F623)</f>
        <v>4502.5515855000003</v>
      </c>
      <c r="G595" s="41">
        <f>+AVERAGE(TC!G604:G623)</f>
        <v>5314.6880179999998</v>
      </c>
      <c r="H595" s="41">
        <f>+AVERAGE(TC!H604:H623)</f>
        <v>48.390435500000002</v>
      </c>
      <c r="I595" s="41">
        <f>+AVERAGE(TC!I604:I623)</f>
        <v>210.86656750000003</v>
      </c>
      <c r="J595" s="41">
        <f>+AVERAGE(TC!J604:J623)</f>
        <v>383.64668950000004</v>
      </c>
      <c r="K595" s="41">
        <f>+AVERAGE(TC!K604:K623)</f>
        <v>1084.3856967499999</v>
      </c>
      <c r="L595" s="41">
        <f>+AVERAGE(TC!L604:L623)</f>
        <v>4060.5494999999987</v>
      </c>
      <c r="M595" s="41">
        <f>+AVERAGE(TC!M604:M623)</f>
        <v>227.71574250000003</v>
      </c>
    </row>
    <row r="596" spans="1:13" x14ac:dyDescent="0.3">
      <c r="A596" s="40" t="str">
        <f>TEXT(TC!A605,"dd/mm/yyyy")&amp;" al "&amp;TEXT(TC!A624,"dd/mm/yyyy")</f>
        <v>16/08/2024 al 04/09/2024</v>
      </c>
      <c r="B596" s="42">
        <f>+AVERAGE(TC!B605:B624)</f>
        <v>2744.1966094999998</v>
      </c>
      <c r="C596" s="42">
        <f>+AVERAGE(TC!C605:C624)</f>
        <v>734.71708024999998</v>
      </c>
      <c r="D596" s="42">
        <f>+AVERAGE(TC!D605:D624)</f>
        <v>3002.7552289999994</v>
      </c>
      <c r="E596" s="42">
        <f>+AVERAGE(TC!E605:E624)</f>
        <v>4.4281075000000003</v>
      </c>
      <c r="F596" s="42">
        <f>+AVERAGE(TC!F605:F624)</f>
        <v>4513.8363125000005</v>
      </c>
      <c r="G596" s="42">
        <f>+AVERAGE(TC!G605:G624)</f>
        <v>5331.7181839999994</v>
      </c>
      <c r="H596" s="42">
        <f>+AVERAGE(TC!H605:H624)</f>
        <v>48.487600499999999</v>
      </c>
      <c r="I596" s="42">
        <f>+AVERAGE(TC!I605:I624)</f>
        <v>210.69955099999999</v>
      </c>
      <c r="J596" s="42">
        <f>+AVERAGE(TC!J605:J624)</f>
        <v>384.59230300000002</v>
      </c>
      <c r="K596" s="42">
        <f>+AVERAGE(TC!K605:K624)</f>
        <v>1086.0612885</v>
      </c>
      <c r="L596" s="42">
        <f>+AVERAGE(TC!L605:L624)</f>
        <v>4068.7844999999993</v>
      </c>
      <c r="M596" s="42">
        <f>+AVERAGE(TC!M605:M624)</f>
        <v>228.29587200000006</v>
      </c>
    </row>
    <row r="597" spans="1:13" x14ac:dyDescent="0.3">
      <c r="A597" s="39" t="str">
        <f>TEXT(TC!A606,"dd/mm/yyyy")&amp;" al "&amp;TEXT(TC!A625,"dd/mm/yyyy")</f>
        <v>17/08/2024 al 05/09/2024</v>
      </c>
      <c r="B597" s="41">
        <f>+AVERAGE(TC!B606:B625)</f>
        <v>2751.6614209999998</v>
      </c>
      <c r="C597" s="41">
        <f>+AVERAGE(TC!C606:C625)</f>
        <v>735.12678400000004</v>
      </c>
      <c r="D597" s="41">
        <f>+AVERAGE(TC!D606:D625)</f>
        <v>3011.2467544999995</v>
      </c>
      <c r="E597" s="41">
        <f>+AVERAGE(TC!E606:E625)</f>
        <v>4.4349054999999993</v>
      </c>
      <c r="F597" s="41">
        <f>+AVERAGE(TC!F606:F625)</f>
        <v>4525.1105495000002</v>
      </c>
      <c r="G597" s="41">
        <f>+AVERAGE(TC!G606:G625)</f>
        <v>5348.3488099999995</v>
      </c>
      <c r="H597" s="41">
        <f>+AVERAGE(TC!H606:H625)</f>
        <v>48.588897499999995</v>
      </c>
      <c r="I597" s="41">
        <f>+AVERAGE(TC!I606:I625)</f>
        <v>210.45015749999999</v>
      </c>
      <c r="J597" s="41">
        <f>+AVERAGE(TC!J606:J625)</f>
        <v>385.55478650000009</v>
      </c>
      <c r="K597" s="41">
        <f>+AVERAGE(TC!K606:K625)</f>
        <v>1087.4586720000002</v>
      </c>
      <c r="L597" s="41">
        <f>+AVERAGE(TC!L606:L625)</f>
        <v>4077.3664999999992</v>
      </c>
      <c r="M597" s="41">
        <f>+AVERAGE(TC!M606:M625)</f>
        <v>228.88374900000002</v>
      </c>
    </row>
    <row r="598" spans="1:13" x14ac:dyDescent="0.3">
      <c r="A598" s="40" t="str">
        <f>TEXT(TC!A607,"dd/mm/yyyy")&amp;" al "&amp;TEXT(TC!A626,"dd/mm/yyyy")</f>
        <v>18/08/2024 al 06/09/2024</v>
      </c>
      <c r="B598" s="42">
        <f>+AVERAGE(TC!B607:B626)</f>
        <v>2758.2539689999994</v>
      </c>
      <c r="C598" s="42">
        <f>+AVERAGE(TC!C607:C626)</f>
        <v>735.55490600000007</v>
      </c>
      <c r="D598" s="42">
        <f>+AVERAGE(TC!D607:D626)</f>
        <v>3018.7916124999997</v>
      </c>
      <c r="E598" s="42">
        <f>+AVERAGE(TC!E607:E626)</f>
        <v>4.4400524999999993</v>
      </c>
      <c r="F598" s="42">
        <f>+AVERAGE(TC!F607:F626)</f>
        <v>4536.1033040000002</v>
      </c>
      <c r="G598" s="42">
        <f>+AVERAGE(TC!G607:G626)</f>
        <v>5364.0923444999999</v>
      </c>
      <c r="H598" s="42">
        <f>+AVERAGE(TC!H607:H626)</f>
        <v>48.678936999999998</v>
      </c>
      <c r="I598" s="42">
        <f>+AVERAGE(TC!I607:I626)</f>
        <v>210.11030199999999</v>
      </c>
      <c r="J598" s="42">
        <f>+AVERAGE(TC!J607:J626)</f>
        <v>386.42117200000001</v>
      </c>
      <c r="K598" s="42">
        <f>+AVERAGE(TC!K607:K626)</f>
        <v>1088.6170724999999</v>
      </c>
      <c r="L598" s="42">
        <f>+AVERAGE(TC!L607:L626)</f>
        <v>4084.9099999999989</v>
      </c>
      <c r="M598" s="42">
        <f>+AVERAGE(TC!M607:M626)</f>
        <v>229.37433500000003</v>
      </c>
    </row>
    <row r="599" spans="1:13" x14ac:dyDescent="0.3">
      <c r="A599" s="39" t="str">
        <f>TEXT(TC!A608,"dd/mm/yyyy")&amp;" al "&amp;TEXT(TC!A627,"dd/mm/yyyy")</f>
        <v>19/08/2024 al 07/09/2024</v>
      </c>
      <c r="B599" s="41">
        <f>+AVERAGE(TC!B608:B627)</f>
        <v>2764.0841989999999</v>
      </c>
      <c r="C599" s="41">
        <f>+AVERAGE(TC!C608:C627)</f>
        <v>735.78042649999998</v>
      </c>
      <c r="D599" s="41">
        <f>+AVERAGE(TC!D608:D627)</f>
        <v>3025.4975034999998</v>
      </c>
      <c r="E599" s="41">
        <f>+AVERAGE(TC!E608:E627)</f>
        <v>4.443996499999999</v>
      </c>
      <c r="F599" s="41">
        <f>+AVERAGE(TC!F608:F627)</f>
        <v>4545.8333254999998</v>
      </c>
      <c r="G599" s="41">
        <f>+AVERAGE(TC!G608:G627)</f>
        <v>5378.3392899999999</v>
      </c>
      <c r="H599" s="41">
        <f>+AVERAGE(TC!H608:H627)</f>
        <v>48.755450000000003</v>
      </c>
      <c r="I599" s="41">
        <f>+AVERAGE(TC!I608:I627)</f>
        <v>209.71370450000001</v>
      </c>
      <c r="J599" s="41">
        <f>+AVERAGE(TC!J608:J627)</f>
        <v>387.18095300000004</v>
      </c>
      <c r="K599" s="41">
        <f>+AVERAGE(TC!K608:K627)</f>
        <v>1089.4760657500001</v>
      </c>
      <c r="L599" s="41">
        <f>+AVERAGE(TC!L608:L627)</f>
        <v>4091.3180000000002</v>
      </c>
      <c r="M599" s="41">
        <f>+AVERAGE(TC!M608:M627)</f>
        <v>229.80106650000002</v>
      </c>
    </row>
    <row r="600" spans="1:13" x14ac:dyDescent="0.3">
      <c r="A600" s="40" t="str">
        <f>TEXT(TC!A609,"dd/mm/yyyy")&amp;" al "&amp;TEXT(TC!A628,"dd/mm/yyyy")</f>
        <v>20/08/2024 al 08/09/2024</v>
      </c>
      <c r="B600" s="42">
        <f>+AVERAGE(TC!B609:B628)</f>
        <v>2768.3459935000001</v>
      </c>
      <c r="C600" s="42">
        <f>+AVERAGE(TC!C609:C628)</f>
        <v>736.00594699999988</v>
      </c>
      <c r="D600" s="42">
        <f>+AVERAGE(TC!D609:D628)</f>
        <v>3031.4514159999999</v>
      </c>
      <c r="E600" s="42">
        <f>+AVERAGE(TC!E609:E628)</f>
        <v>4.4472405000000004</v>
      </c>
      <c r="F600" s="42">
        <f>+AVERAGE(TC!F609:F628)</f>
        <v>4554.0753439999999</v>
      </c>
      <c r="G600" s="42">
        <f>+AVERAGE(TC!G609:G628)</f>
        <v>5390.6960694999998</v>
      </c>
      <c r="H600" s="42">
        <f>+AVERAGE(TC!H609:H628)</f>
        <v>48.8297685</v>
      </c>
      <c r="I600" s="42">
        <f>+AVERAGE(TC!I609:I628)</f>
        <v>209.37386199999997</v>
      </c>
      <c r="J600" s="42">
        <f>+AVERAGE(TC!J609:J628)</f>
        <v>387.64886899999999</v>
      </c>
      <c r="K600" s="42">
        <f>+AVERAGE(TC!K609:K628)</f>
        <v>1090.335059</v>
      </c>
      <c r="L600" s="42">
        <f>+AVERAGE(TC!L609:L628)</f>
        <v>4097.7259999999997</v>
      </c>
      <c r="M600" s="42">
        <f>+AVERAGE(TC!M609:M628)</f>
        <v>230.14629849999997</v>
      </c>
    </row>
    <row r="601" spans="1:13" x14ac:dyDescent="0.3">
      <c r="A601" s="39" t="str">
        <f>TEXT(TC!A610,"dd/mm/yyyy")&amp;" al "&amp;TEXT(TC!A629,"dd/mm/yyyy")</f>
        <v>21/08/2024 al 09/09/2024</v>
      </c>
      <c r="B601" s="41">
        <f>+AVERAGE(TC!B610:B629)</f>
        <v>2770.7388575</v>
      </c>
      <c r="C601" s="41">
        <f>+AVERAGE(TC!C610:C629)</f>
        <v>736.44930950000003</v>
      </c>
      <c r="D601" s="41">
        <f>+AVERAGE(TC!D610:D629)</f>
        <v>3036.8937609999998</v>
      </c>
      <c r="E601" s="41">
        <f>+AVERAGE(TC!E610:E629)</f>
        <v>4.4482170000000005</v>
      </c>
      <c r="F601" s="41">
        <f>+AVERAGE(TC!F610:F629)</f>
        <v>4559.7742899999994</v>
      </c>
      <c r="G601" s="41">
        <f>+AVERAGE(TC!G610:G629)</f>
        <v>5400.0520175000001</v>
      </c>
      <c r="H601" s="41">
        <f>+AVERAGE(TC!H610:H629)</f>
        <v>48.901377500000002</v>
      </c>
      <c r="I601" s="41">
        <f>+AVERAGE(TC!I610:I629)</f>
        <v>209.17634100000001</v>
      </c>
      <c r="J601" s="41">
        <f>+AVERAGE(TC!J610:J629)</f>
        <v>387.64803100000006</v>
      </c>
      <c r="K601" s="41">
        <f>+AVERAGE(TC!K610:K629)</f>
        <v>1091.5043544999999</v>
      </c>
      <c r="L601" s="41">
        <f>+AVERAGE(TC!L610:L629)</f>
        <v>4104.1339999999991</v>
      </c>
      <c r="M601" s="41">
        <f>+AVERAGE(TC!M610:M629)</f>
        <v>230.48617049999999</v>
      </c>
    </row>
    <row r="602" spans="1:13" x14ac:dyDescent="0.3">
      <c r="A602" s="40" t="str">
        <f>TEXT(TC!A611,"dd/mm/yyyy")&amp;" al "&amp;TEXT(TC!A630,"dd/mm/yyyy")</f>
        <v>22/08/2024 al 10/09/2024</v>
      </c>
      <c r="B602" s="42">
        <f>+AVERAGE(TC!B611:B630)</f>
        <v>2775.8917285000002</v>
      </c>
      <c r="C602" s="42">
        <f>+AVERAGE(TC!C611:C630)</f>
        <v>737.29893000000004</v>
      </c>
      <c r="D602" s="42">
        <f>+AVERAGE(TC!D611:D630)</f>
        <v>3044.5208314999995</v>
      </c>
      <c r="E602" s="42">
        <f>+AVERAGE(TC!E611:E630)</f>
        <v>4.4520045000000001</v>
      </c>
      <c r="F602" s="42">
        <f>+AVERAGE(TC!F611:F630)</f>
        <v>4569.1290095000004</v>
      </c>
      <c r="G602" s="42">
        <f>+AVERAGE(TC!G611:G630)</f>
        <v>5413.5949099999998</v>
      </c>
      <c r="H602" s="42">
        <f>+AVERAGE(TC!H611:H630)</f>
        <v>49.0247575</v>
      </c>
      <c r="I602" s="42">
        <f>+AVERAGE(TC!I611:I630)</f>
        <v>209.26662700000003</v>
      </c>
      <c r="J602" s="42">
        <f>+AVERAGE(TC!J611:J630)</f>
        <v>388.01712150000003</v>
      </c>
      <c r="K602" s="42">
        <f>+AVERAGE(TC!K611:K630)</f>
        <v>1093.3235645</v>
      </c>
      <c r="L602" s="42">
        <f>+AVERAGE(TC!L611:L630)</f>
        <v>4114.5994999999984</v>
      </c>
      <c r="M602" s="42">
        <f>+AVERAGE(TC!M611:M630)</f>
        <v>231.03707949999998</v>
      </c>
    </row>
    <row r="603" spans="1:13" x14ac:dyDescent="0.3">
      <c r="A603" s="39" t="str">
        <f>TEXT(TC!A612,"dd/mm/yyyy")&amp;" al "&amp;TEXT(TC!A631,"dd/mm/yyyy")</f>
        <v>23/08/2024 al 11/09/2024</v>
      </c>
      <c r="B603" s="41">
        <f>+AVERAGE(TC!B612:B631)</f>
        <v>2783.2659990000002</v>
      </c>
      <c r="C603" s="41">
        <f>+AVERAGE(TC!C612:C631)</f>
        <v>738.70438775000002</v>
      </c>
      <c r="D603" s="41">
        <f>+AVERAGE(TC!D612:D631)</f>
        <v>3054.3578329999996</v>
      </c>
      <c r="E603" s="41">
        <f>+AVERAGE(TC!E612:E631)</f>
        <v>4.4603610000000007</v>
      </c>
      <c r="F603" s="41">
        <f>+AVERAGE(TC!F612:F631)</f>
        <v>4581.9648670000006</v>
      </c>
      <c r="G603" s="41">
        <f>+AVERAGE(TC!G612:G631)</f>
        <v>5429.5044019999996</v>
      </c>
      <c r="H603" s="41">
        <f>+AVERAGE(TC!H612:H631)</f>
        <v>49.185865499999998</v>
      </c>
      <c r="I603" s="41">
        <f>+AVERAGE(TC!I612:I631)</f>
        <v>209.67505449999999</v>
      </c>
      <c r="J603" s="41">
        <f>+AVERAGE(TC!J612:J631)</f>
        <v>388.73761450000001</v>
      </c>
      <c r="K603" s="41">
        <f>+AVERAGE(TC!K612:K631)</f>
        <v>1095.7843415</v>
      </c>
      <c r="L603" s="41">
        <f>+AVERAGE(TC!L612:L631)</f>
        <v>4128.1809999999987</v>
      </c>
      <c r="M603" s="41">
        <f>+AVERAGE(TC!M612:M631)</f>
        <v>231.82083800000001</v>
      </c>
    </row>
    <row r="604" spans="1:13" x14ac:dyDescent="0.3">
      <c r="A604" s="40" t="str">
        <f>TEXT(TC!A613,"dd/mm/yyyy")&amp;" al "&amp;TEXT(TC!A632,"dd/mm/yyyy")</f>
        <v>24/08/2024 al 12/09/2024</v>
      </c>
      <c r="B604" s="42">
        <f>+AVERAGE(TC!B613:B632)</f>
        <v>2788.8086565000003</v>
      </c>
      <c r="C604" s="42">
        <f>+AVERAGE(TC!C613:C632)</f>
        <v>740.04413</v>
      </c>
      <c r="D604" s="42">
        <f>+AVERAGE(TC!D613:D632)</f>
        <v>3061.3855025000003</v>
      </c>
      <c r="E604" s="42">
        <f>+AVERAGE(TC!E613:E632)</f>
        <v>4.4663475000000004</v>
      </c>
      <c r="F604" s="42">
        <f>+AVERAGE(TC!F613:F632)</f>
        <v>4590.9771264999999</v>
      </c>
      <c r="G604" s="42">
        <f>+AVERAGE(TC!G613:G632)</f>
        <v>5441.2816710000006</v>
      </c>
      <c r="H604" s="42">
        <f>+AVERAGE(TC!H613:H632)</f>
        <v>49.311412499999996</v>
      </c>
      <c r="I604" s="42">
        <f>+AVERAGE(TC!I613:I632)</f>
        <v>209.8977385</v>
      </c>
      <c r="J604" s="42">
        <f>+AVERAGE(TC!J613:J632)</f>
        <v>389.2518005</v>
      </c>
      <c r="K604" s="42">
        <f>+AVERAGE(TC!K613:K632)</f>
        <v>1098.1399525000002</v>
      </c>
      <c r="L604" s="42">
        <f>+AVERAGE(TC!L613:L632)</f>
        <v>4138.8934999999992</v>
      </c>
      <c r="M604" s="42">
        <f>+AVERAGE(TC!M613:M632)</f>
        <v>232.36821049999998</v>
      </c>
    </row>
    <row r="605" spans="1:13" x14ac:dyDescent="0.3">
      <c r="A605" s="39" t="str">
        <f>TEXT(TC!A614,"dd/mm/yyyy")&amp;" al "&amp;TEXT(TC!A633,"dd/mm/yyyy")</f>
        <v>25/08/2024 al 13/09/2024</v>
      </c>
      <c r="B605" s="41">
        <f>+AVERAGE(TC!B614:B633)</f>
        <v>2794.6007694999998</v>
      </c>
      <c r="C605" s="41">
        <f>+AVERAGE(TC!C614:C633)</f>
        <v>741.20536200000004</v>
      </c>
      <c r="D605" s="41">
        <f>+AVERAGE(TC!D614:D633)</f>
        <v>3068.3158905</v>
      </c>
      <c r="E605" s="41">
        <f>+AVERAGE(TC!E614:E633)</f>
        <v>4.4735414999999996</v>
      </c>
      <c r="F605" s="41">
        <f>+AVERAGE(TC!F614:F633)</f>
        <v>4600.6012374999991</v>
      </c>
      <c r="G605" s="41">
        <f>+AVERAGE(TC!G614:G633)</f>
        <v>5454.0913645000001</v>
      </c>
      <c r="H605" s="41">
        <f>+AVERAGE(TC!H614:H633)</f>
        <v>49.434459499999996</v>
      </c>
      <c r="I605" s="41">
        <f>+AVERAGE(TC!I614:I633)</f>
        <v>210.31356449999998</v>
      </c>
      <c r="J605" s="41">
        <f>+AVERAGE(TC!J614:J633)</f>
        <v>389.97537450000004</v>
      </c>
      <c r="K605" s="41">
        <f>+AVERAGE(TC!K614:K633)</f>
        <v>1100.7034504999997</v>
      </c>
      <c r="L605" s="41">
        <f>+AVERAGE(TC!L614:L633)</f>
        <v>4149.1989999999996</v>
      </c>
      <c r="M605" s="41">
        <f>+AVERAGE(TC!M614:M633)</f>
        <v>232.98861449999998</v>
      </c>
    </row>
    <row r="606" spans="1:13" x14ac:dyDescent="0.3">
      <c r="A606" s="40" t="str">
        <f>TEXT(TC!A615,"dd/mm/yyyy")&amp;" al "&amp;TEXT(TC!A634,"dd/mm/yyyy")</f>
        <v>26/08/2024 al 14/09/2024</v>
      </c>
      <c r="B606" s="42">
        <f>+AVERAGE(TC!B615:B634)</f>
        <v>2798.2271340000002</v>
      </c>
      <c r="C606" s="42">
        <f>+AVERAGE(TC!C615:C634)</f>
        <v>741.79631225000003</v>
      </c>
      <c r="D606" s="42">
        <f>+AVERAGE(TC!D615:D634)</f>
        <v>3072.8713749999997</v>
      </c>
      <c r="E606" s="42">
        <f>+AVERAGE(TC!E615:E634)</f>
        <v>4.4772555000000001</v>
      </c>
      <c r="F606" s="42">
        <f>+AVERAGE(TC!F615:F634)</f>
        <v>4606.6491459999997</v>
      </c>
      <c r="G606" s="42">
        <f>+AVERAGE(TC!G615:G634)</f>
        <v>5462.6590539999988</v>
      </c>
      <c r="H606" s="42">
        <f>+AVERAGE(TC!H615:H634)</f>
        <v>49.519067499999998</v>
      </c>
      <c r="I606" s="42">
        <f>+AVERAGE(TC!I615:I634)</f>
        <v>210.56226599999997</v>
      </c>
      <c r="J606" s="42">
        <f>+AVERAGE(TC!J615:J634)</f>
        <v>390.39598350000006</v>
      </c>
      <c r="K606" s="42">
        <f>+AVERAGE(TC!K615:K634)</f>
        <v>1102.4112835000001</v>
      </c>
      <c r="L606" s="42">
        <f>+AVERAGE(TC!L615:L634)</f>
        <v>4156.2795000000006</v>
      </c>
      <c r="M606" s="42">
        <f>+AVERAGE(TC!M615:M634)</f>
        <v>233.42700199999999</v>
      </c>
    </row>
    <row r="607" spans="1:13" x14ac:dyDescent="0.3">
      <c r="A607" s="39" t="str">
        <f>TEXT(TC!A616,"dd/mm/yyyy")&amp;" al "&amp;TEXT(TC!A635,"dd/mm/yyyy")</f>
        <v>27/08/2024 al 15/09/2024</v>
      </c>
      <c r="B607" s="41">
        <f>+AVERAGE(TC!B616:B635)</f>
        <v>2801.6620484999999</v>
      </c>
      <c r="C607" s="41">
        <f>+AVERAGE(TC!C616:C635)</f>
        <v>742.21582599999999</v>
      </c>
      <c r="D607" s="41">
        <f>+AVERAGE(TC!D616:D635)</f>
        <v>3076.8790774999998</v>
      </c>
      <c r="E607" s="41">
        <f>+AVERAGE(TC!E616:E635)</f>
        <v>4.4799154999999997</v>
      </c>
      <c r="F607" s="41">
        <f>+AVERAGE(TC!F616:F635)</f>
        <v>4612.7474359999997</v>
      </c>
      <c r="G607" s="41">
        <f>+AVERAGE(TC!G616:G635)</f>
        <v>5470.9647595000006</v>
      </c>
      <c r="H607" s="41">
        <f>+AVERAGE(TC!H616:H635)</f>
        <v>49.603461000000003</v>
      </c>
      <c r="I607" s="41">
        <f>+AVERAGE(TC!I616:I635)</f>
        <v>210.97257300000001</v>
      </c>
      <c r="J607" s="41">
        <f>+AVERAGE(TC!J616:J635)</f>
        <v>390.84119499999997</v>
      </c>
      <c r="K607" s="41">
        <f>+AVERAGE(TC!K616:K635)</f>
        <v>1103.9256329999996</v>
      </c>
      <c r="L607" s="41">
        <f>+AVERAGE(TC!L616:L635)</f>
        <v>4163.3600000000006</v>
      </c>
      <c r="M607" s="41">
        <f>+AVERAGE(TC!M616:M635)</f>
        <v>233.82218949999998</v>
      </c>
    </row>
    <row r="608" spans="1:13" x14ac:dyDescent="0.3">
      <c r="A608" s="40" t="str">
        <f>TEXT(TC!A617,"dd/mm/yyyy")&amp;" al "&amp;TEXT(TC!A636,"dd/mm/yyyy")</f>
        <v>28/08/2024 al 16/09/2024</v>
      </c>
      <c r="B608" s="42">
        <f>+AVERAGE(TC!B617:B636)</f>
        <v>2805.7271479999995</v>
      </c>
      <c r="C608" s="42">
        <f>+AVERAGE(TC!C617:C636)</f>
        <v>743.02249900000004</v>
      </c>
      <c r="D608" s="42">
        <f>+AVERAGE(TC!D617:D636)</f>
        <v>3080.8014819999999</v>
      </c>
      <c r="E608" s="42">
        <f>+AVERAGE(TC!E617:E636)</f>
        <v>4.4838284999999996</v>
      </c>
      <c r="F608" s="42">
        <f>+AVERAGE(TC!F617:F636)</f>
        <v>4620.1357934999996</v>
      </c>
      <c r="G608" s="42">
        <f>+AVERAGE(TC!G617:G636)</f>
        <v>5480.000341500001</v>
      </c>
      <c r="H608" s="42">
        <f>+AVERAGE(TC!H617:H636)</f>
        <v>49.692869999999999</v>
      </c>
      <c r="I608" s="42">
        <f>+AVERAGE(TC!I617:I636)</f>
        <v>211.57114999999999</v>
      </c>
      <c r="J608" s="42">
        <f>+AVERAGE(TC!J617:J636)</f>
        <v>391.30942100000004</v>
      </c>
      <c r="K608" s="42">
        <f>+AVERAGE(TC!K617:K636)</f>
        <v>1105.6791972499998</v>
      </c>
      <c r="L608" s="42">
        <f>+AVERAGE(TC!L617:L636)</f>
        <v>4170.7705000000014</v>
      </c>
      <c r="M608" s="42">
        <f>+AVERAGE(TC!M617:M636)</f>
        <v>234.28904400000002</v>
      </c>
    </row>
    <row r="609" spans="1:13" x14ac:dyDescent="0.3">
      <c r="A609" s="39" t="str">
        <f>TEXT(TC!A618,"dd/mm/yyyy")&amp;" al "&amp;TEXT(TC!A637,"dd/mm/yyyy")</f>
        <v>29/08/2024 al 17/09/2024</v>
      </c>
      <c r="B609" s="41">
        <f>+AVERAGE(TC!B618:B637)</f>
        <v>2811.0869059999995</v>
      </c>
      <c r="C609" s="41">
        <f>+AVERAGE(TC!C618:C637)</f>
        <v>744.44832474999998</v>
      </c>
      <c r="D609" s="41">
        <f>+AVERAGE(TC!D618:D637)</f>
        <v>3085.7556919999997</v>
      </c>
      <c r="E609" s="41">
        <f>+AVERAGE(TC!E618:E637)</f>
        <v>4.4881704999999998</v>
      </c>
      <c r="F609" s="41">
        <f>+AVERAGE(TC!F618:F637)</f>
        <v>4629.7551384999997</v>
      </c>
      <c r="G609" s="41">
        <f>+AVERAGE(TC!G618:G637)</f>
        <v>5490.9681835000001</v>
      </c>
      <c r="H609" s="41">
        <f>+AVERAGE(TC!H618:H637)</f>
        <v>49.803126000000006</v>
      </c>
      <c r="I609" s="41">
        <f>+AVERAGE(TC!I618:I637)</f>
        <v>212.13970800000001</v>
      </c>
      <c r="J609" s="41">
        <f>+AVERAGE(TC!J618:J637)</f>
        <v>391.93929350000002</v>
      </c>
      <c r="K609" s="41">
        <f>+AVERAGE(TC!K618:K637)</f>
        <v>1107.4270354999996</v>
      </c>
      <c r="L609" s="41">
        <f>+AVERAGE(TC!L618:L637)</f>
        <v>4179.5175000000008</v>
      </c>
      <c r="M609" s="41">
        <f>+AVERAGE(TC!M618:M637)</f>
        <v>234.89286849999999</v>
      </c>
    </row>
    <row r="610" spans="1:13" x14ac:dyDescent="0.3">
      <c r="A610" s="40" t="str">
        <f>TEXT(TC!A619,"dd/mm/yyyy")&amp;" al "&amp;TEXT(TC!A638,"dd/mm/yyyy")</f>
        <v>30/08/2024 al 18/09/2024</v>
      </c>
      <c r="B610" s="42">
        <f>+AVERAGE(TC!B619:B638)</f>
        <v>2816.4974855</v>
      </c>
      <c r="C610" s="42">
        <f>+AVERAGE(TC!C619:C638)</f>
        <v>746.23361550000004</v>
      </c>
      <c r="D610" s="42">
        <f>+AVERAGE(TC!D619:D638)</f>
        <v>3090.8231019999994</v>
      </c>
      <c r="E610" s="42">
        <f>+AVERAGE(TC!E619:E638)</f>
        <v>4.4945799999999991</v>
      </c>
      <c r="F610" s="42">
        <f>+AVERAGE(TC!F619:F638)</f>
        <v>4640.3927610000001</v>
      </c>
      <c r="G610" s="42">
        <f>+AVERAGE(TC!G619:G638)</f>
        <v>5503.5794960000003</v>
      </c>
      <c r="H610" s="42">
        <f>+AVERAGE(TC!H619:H638)</f>
        <v>49.910244999999996</v>
      </c>
      <c r="I610" s="42">
        <f>+AVERAGE(TC!I619:I638)</f>
        <v>212.95360799999997</v>
      </c>
      <c r="J610" s="42">
        <f>+AVERAGE(TC!J619:J638)</f>
        <v>392.61653350000006</v>
      </c>
      <c r="K610" s="42">
        <f>+AVERAGE(TC!K619:K638)</f>
        <v>1109.2130739999998</v>
      </c>
      <c r="L610" s="42">
        <f>+AVERAGE(TC!L619:L638)</f>
        <v>4188.2170000000006</v>
      </c>
      <c r="M610" s="42">
        <f>+AVERAGE(TC!M619:M638)</f>
        <v>235.51632899999996</v>
      </c>
    </row>
    <row r="611" spans="1:13" x14ac:dyDescent="0.3">
      <c r="A611" s="39" t="str">
        <f>TEXT(TC!A620,"dd/mm/yyyy")&amp;" al "&amp;TEXT(TC!A639,"dd/mm/yyyy")</f>
        <v>31/08/2024 al 19/09/2024</v>
      </c>
      <c r="B611" s="41">
        <f>+AVERAGE(TC!B620:B639)</f>
        <v>2818.8725039999999</v>
      </c>
      <c r="C611" s="41">
        <f>+AVERAGE(TC!C620:C639)</f>
        <v>747.82231150000007</v>
      </c>
      <c r="D611" s="41">
        <f>+AVERAGE(TC!D620:D639)</f>
        <v>3091.7832809999995</v>
      </c>
      <c r="E611" s="41">
        <f>+AVERAGE(TC!E620:E639)</f>
        <v>4.4945235000000014</v>
      </c>
      <c r="F611" s="41">
        <f>+AVERAGE(TC!F620:F639)</f>
        <v>4644.8236350000006</v>
      </c>
      <c r="G611" s="41">
        <f>+AVERAGE(TC!G620:G639)</f>
        <v>5509.6313634999997</v>
      </c>
      <c r="H611" s="41">
        <f>+AVERAGE(TC!H620:H639)</f>
        <v>49.949918499999995</v>
      </c>
      <c r="I611" s="41">
        <f>+AVERAGE(TC!I620:I639)</f>
        <v>213.27446949999998</v>
      </c>
      <c r="J611" s="41">
        <f>+AVERAGE(TC!J620:J639)</f>
        <v>393.04808850000006</v>
      </c>
      <c r="K611" s="41">
        <f>+AVERAGE(TC!K620:K639)</f>
        <v>1109.7407754999999</v>
      </c>
      <c r="L611" s="41">
        <f>+AVERAGE(TC!L620:L639)</f>
        <v>4191.0845000000008</v>
      </c>
      <c r="M611" s="41">
        <f>+AVERAGE(TC!M620:M639)</f>
        <v>235.86855099999997</v>
      </c>
    </row>
    <row r="612" spans="1:13" x14ac:dyDescent="0.3">
      <c r="A612" s="40" t="str">
        <f>TEXT(TC!A621,"dd/mm/yyyy")&amp;" al "&amp;TEXT(TC!A640,"dd/mm/yyyy")</f>
        <v>01/09/2024 al 20/09/2024</v>
      </c>
      <c r="B612" s="42">
        <f>+AVERAGE(TC!B621:B640)</f>
        <v>2819.5516964999997</v>
      </c>
      <c r="C612" s="42">
        <f>+AVERAGE(TC!C621:C640)</f>
        <v>749.43631399999992</v>
      </c>
      <c r="D612" s="42">
        <f>+AVERAGE(TC!D621:D640)</f>
        <v>3091.2138289999994</v>
      </c>
      <c r="E612" s="42">
        <f>+AVERAGE(TC!E621:E640)</f>
        <v>4.4919720000000005</v>
      </c>
      <c r="F612" s="42">
        <f>+AVERAGE(TC!F621:F640)</f>
        <v>4647.1869749999996</v>
      </c>
      <c r="G612" s="42">
        <f>+AVERAGE(TC!G621:G640)</f>
        <v>5513.4840705000006</v>
      </c>
      <c r="H612" s="42">
        <f>+AVERAGE(TC!H621:H640)</f>
        <v>49.967688499999994</v>
      </c>
      <c r="I612" s="42">
        <f>+AVERAGE(TC!I621:I640)</f>
        <v>213.47301099999996</v>
      </c>
      <c r="J612" s="42">
        <f>+AVERAGE(TC!J621:J640)</f>
        <v>393.23705050000001</v>
      </c>
      <c r="K612" s="42">
        <f>+AVERAGE(TC!K621:K640)</f>
        <v>1109.8935642500003</v>
      </c>
      <c r="L612" s="42">
        <f>+AVERAGE(TC!L621:L640)</f>
        <v>4191.8240000000005</v>
      </c>
      <c r="M612" s="42">
        <f>+AVERAGE(TC!M621:M640)</f>
        <v>236.07471299999997</v>
      </c>
    </row>
    <row r="613" spans="1:13" x14ac:dyDescent="0.3">
      <c r="A613" s="39" t="str">
        <f>TEXT(TC!A622,"dd/mm/yyyy")&amp;" al "&amp;TEXT(TC!A641,"dd/mm/yyyy")</f>
        <v>02/09/2024 al 21/09/2024</v>
      </c>
      <c r="B613" s="41">
        <f>+AVERAGE(TC!B622:B641)</f>
        <v>2819.612341</v>
      </c>
      <c r="C613" s="41">
        <f>+AVERAGE(TC!C622:C641)</f>
        <v>750.88228400000003</v>
      </c>
      <c r="D613" s="41">
        <f>+AVERAGE(TC!D622:D641)</f>
        <v>3089.9736834999994</v>
      </c>
      <c r="E613" s="41">
        <f>+AVERAGE(TC!E622:E641)</f>
        <v>4.4884424999999997</v>
      </c>
      <c r="F613" s="41">
        <f>+AVERAGE(TC!F622:F641)</f>
        <v>4648.5357445</v>
      </c>
      <c r="G613" s="41">
        <f>+AVERAGE(TC!G622:G641)</f>
        <v>5516.1275880000003</v>
      </c>
      <c r="H613" s="41">
        <f>+AVERAGE(TC!H622:H641)</f>
        <v>49.974563500000002</v>
      </c>
      <c r="I613" s="41">
        <f>+AVERAGE(TC!I622:I641)</f>
        <v>213.62450199999995</v>
      </c>
      <c r="J613" s="41">
        <f>+AVERAGE(TC!J622:J641)</f>
        <v>393.33953300000007</v>
      </c>
      <c r="K613" s="41">
        <f>+AVERAGE(TC!K622:K641)</f>
        <v>1109.8033905000002</v>
      </c>
      <c r="L613" s="41">
        <f>+AVERAGE(TC!L622:L641)</f>
        <v>4191.6530000000002</v>
      </c>
      <c r="M613" s="41">
        <f>+AVERAGE(TC!M622:M641)</f>
        <v>236.22887599999999</v>
      </c>
    </row>
    <row r="614" spans="1:13" x14ac:dyDescent="0.3">
      <c r="A614" s="40" t="str">
        <f>TEXT(TC!A623,"dd/mm/yyyy")&amp;" al "&amp;TEXT(TC!A642,"dd/mm/yyyy")</f>
        <v>03/09/2024 al 22/09/2024</v>
      </c>
      <c r="B614" s="42">
        <f>+AVERAGE(TC!B623:B642)</f>
        <v>2819.5273745000004</v>
      </c>
      <c r="C614" s="42">
        <f>+AVERAGE(TC!C623:C642)</f>
        <v>752.46138874999974</v>
      </c>
      <c r="D614" s="42">
        <f>+AVERAGE(TC!D623:D642)</f>
        <v>3088.9279749999996</v>
      </c>
      <c r="E614" s="42">
        <f>+AVERAGE(TC!E623:E642)</f>
        <v>4.4843709999999994</v>
      </c>
      <c r="F614" s="42">
        <f>+AVERAGE(TC!F623:F642)</f>
        <v>4649.8741129999999</v>
      </c>
      <c r="G614" s="42">
        <f>+AVERAGE(TC!G623:G642)</f>
        <v>5518.5630900000006</v>
      </c>
      <c r="H614" s="42">
        <f>+AVERAGE(TC!H623:H642)</f>
        <v>49.9830635</v>
      </c>
      <c r="I614" s="42">
        <f>+AVERAGE(TC!I623:I642)</f>
        <v>213.85145449999996</v>
      </c>
      <c r="J614" s="42">
        <f>+AVERAGE(TC!J623:J642)</f>
        <v>393.43441100000007</v>
      </c>
      <c r="K614" s="42">
        <f>+AVERAGE(TC!K623:K642)</f>
        <v>1109.7132167500001</v>
      </c>
      <c r="L614" s="42">
        <f>+AVERAGE(TC!L623:L642)</f>
        <v>4191.482</v>
      </c>
      <c r="M614" s="42">
        <f>+AVERAGE(TC!M623:M642)</f>
        <v>236.45439500000006</v>
      </c>
    </row>
    <row r="615" spans="1:13" x14ac:dyDescent="0.3">
      <c r="A615" s="39" t="str">
        <f>TEXT(TC!A624,"dd/mm/yyyy")&amp;" al "&amp;TEXT(TC!A643,"dd/mm/yyyy")</f>
        <v>04/09/2024 al 23/09/2024</v>
      </c>
      <c r="B615" s="41">
        <f>+AVERAGE(TC!B624:B643)</f>
        <v>2822.2184400000006</v>
      </c>
      <c r="C615" s="41">
        <f>+AVERAGE(TC!C624:C643)</f>
        <v>753.41294599999992</v>
      </c>
      <c r="D615" s="41">
        <f>+AVERAGE(TC!D624:D643)</f>
        <v>3089.4268079999997</v>
      </c>
      <c r="E615" s="41">
        <f>+AVERAGE(TC!E624:E643)</f>
        <v>4.4844124999999995</v>
      </c>
      <c r="F615" s="41">
        <f>+AVERAGE(TC!F624:F643)</f>
        <v>4651.545494500001</v>
      </c>
      <c r="G615" s="41">
        <f>+AVERAGE(TC!G624:G643)</f>
        <v>5523.6807950000002</v>
      </c>
      <c r="H615" s="41">
        <f>+AVERAGE(TC!H624:H643)</f>
        <v>49.993470000000002</v>
      </c>
      <c r="I615" s="41">
        <f>+AVERAGE(TC!I624:I643)</f>
        <v>214.10859799999997</v>
      </c>
      <c r="J615" s="41">
        <f>+AVERAGE(TC!J624:J643)</f>
        <v>393.83754700000009</v>
      </c>
      <c r="K615" s="41">
        <f>+AVERAGE(TC!K624:K643)</f>
        <v>1109.8149405000001</v>
      </c>
      <c r="L615" s="41">
        <f>+AVERAGE(TC!L624:L643)</f>
        <v>4191.3109999999997</v>
      </c>
      <c r="M615" s="41">
        <f>+AVERAGE(TC!M624:M643)</f>
        <v>236.90687400000002</v>
      </c>
    </row>
    <row r="616" spans="1:13" x14ac:dyDescent="0.3">
      <c r="A616" s="40" t="str">
        <f>TEXT(TC!A625,"dd/mm/yyyy")&amp;" al "&amp;TEXT(TC!A644,"dd/mm/yyyy")</f>
        <v>05/09/2024 al 24/09/2024</v>
      </c>
      <c r="B616" s="42">
        <f>+AVERAGE(TC!B625:B644)</f>
        <v>2823.9445055000006</v>
      </c>
      <c r="C616" s="42">
        <f>+AVERAGE(TC!C625:C644)</f>
        <v>753.66035449999981</v>
      </c>
      <c r="D616" s="42">
        <f>+AVERAGE(TC!D625:D644)</f>
        <v>3088.7093184999994</v>
      </c>
      <c r="E616" s="42">
        <f>+AVERAGE(TC!E625:E644)</f>
        <v>4.4885024999999992</v>
      </c>
      <c r="F616" s="42">
        <f>+AVERAGE(TC!F625:F644)</f>
        <v>4651.1012645000001</v>
      </c>
      <c r="G616" s="42">
        <f>+AVERAGE(TC!G625:G644)</f>
        <v>5526.3803649999991</v>
      </c>
      <c r="H616" s="42">
        <f>+AVERAGE(TC!H625:H644)</f>
        <v>49.9845945</v>
      </c>
      <c r="I616" s="42">
        <f>+AVERAGE(TC!I625:I644)</f>
        <v>214.25302299999993</v>
      </c>
      <c r="J616" s="42">
        <f>+AVERAGE(TC!J625:J644)</f>
        <v>394.0301090000001</v>
      </c>
      <c r="K616" s="42">
        <f>+AVERAGE(TC!K625:K644)</f>
        <v>1109.5427075000002</v>
      </c>
      <c r="L616" s="42">
        <f>+AVERAGE(TC!L625:L644)</f>
        <v>4189.7865000000002</v>
      </c>
      <c r="M616" s="42">
        <f>+AVERAGE(TC!M625:M644)</f>
        <v>237.15769400000005</v>
      </c>
    </row>
    <row r="617" spans="1:13" x14ac:dyDescent="0.3">
      <c r="A617" s="39" t="str">
        <f>TEXT(TC!A626,"dd/mm/yyyy")&amp;" al "&amp;TEXT(TC!A645,"dd/mm/yyyy")</f>
        <v>06/09/2024 al 25/09/2024</v>
      </c>
      <c r="B617" s="41">
        <f>+AVERAGE(TC!B626:B645)</f>
        <v>2825.2932870000009</v>
      </c>
      <c r="C617" s="41">
        <f>+AVERAGE(TC!C626:C645)</f>
        <v>754.36130924999975</v>
      </c>
      <c r="D617" s="41">
        <f>+AVERAGE(TC!D626:D645)</f>
        <v>3087.6875024999999</v>
      </c>
      <c r="E617" s="41">
        <f>+AVERAGE(TC!E626:E645)</f>
        <v>4.4932594999999989</v>
      </c>
      <c r="F617" s="41">
        <f>+AVERAGE(TC!F626:F645)</f>
        <v>4650.4563255000012</v>
      </c>
      <c r="G617" s="41">
        <f>+AVERAGE(TC!G626:G645)</f>
        <v>5527.7990674999992</v>
      </c>
      <c r="H617" s="41">
        <f>+AVERAGE(TC!H626:H645)</f>
        <v>49.968066500000006</v>
      </c>
      <c r="I617" s="41">
        <f>+AVERAGE(TC!I626:I645)</f>
        <v>214.37879699999999</v>
      </c>
      <c r="J617" s="41">
        <f>+AVERAGE(TC!J626:J645)</f>
        <v>394.06541750000008</v>
      </c>
      <c r="K617" s="41">
        <f>+AVERAGE(TC!K626:K645)</f>
        <v>1109.3807255000002</v>
      </c>
      <c r="L617" s="41">
        <f>+AVERAGE(TC!L626:L645)</f>
        <v>4187.4669999999996</v>
      </c>
      <c r="M617" s="41">
        <f>+AVERAGE(TC!M626:M645)</f>
        <v>237.38328949999999</v>
      </c>
    </row>
    <row r="618" spans="1:13" x14ac:dyDescent="0.3">
      <c r="A618" s="40" t="str">
        <f>TEXT(TC!A627,"dd/mm/yyyy")&amp;" al "&amp;TEXT(TC!A646,"dd/mm/yyyy")</f>
        <v>07/09/2024 al 26/09/2024</v>
      </c>
      <c r="B618" s="42">
        <f>+AVERAGE(TC!B627:B646)</f>
        <v>2829.6203770000006</v>
      </c>
      <c r="C618" s="42">
        <f>+AVERAGE(TC!C627:C646)</f>
        <v>755.43917749999991</v>
      </c>
      <c r="D618" s="42">
        <f>+AVERAGE(TC!D627:D646)</f>
        <v>3089.1826805000001</v>
      </c>
      <c r="E618" s="42">
        <f>+AVERAGE(TC!E627:E646)</f>
        <v>4.5055199999999997</v>
      </c>
      <c r="F618" s="42">
        <f>+AVERAGE(TC!F627:F646)</f>
        <v>4652.5460505000001</v>
      </c>
      <c r="G618" s="42">
        <f>+AVERAGE(TC!G627:G646)</f>
        <v>5533.7029700000003</v>
      </c>
      <c r="H618" s="42">
        <f>+AVERAGE(TC!H627:H646)</f>
        <v>49.989041</v>
      </c>
      <c r="I618" s="42">
        <f>+AVERAGE(TC!I627:I646)</f>
        <v>214.67172799999994</v>
      </c>
      <c r="J618" s="42">
        <f>+AVERAGE(TC!J627:J646)</f>
        <v>394.41440450000005</v>
      </c>
      <c r="K618" s="42">
        <f>+AVERAGE(TC!K627:K646)</f>
        <v>1110.0586885000002</v>
      </c>
      <c r="L618" s="42">
        <f>+AVERAGE(TC!L627:L646)</f>
        <v>4188.4790000000003</v>
      </c>
      <c r="M618" s="42">
        <f>+AVERAGE(TC!M627:M646)</f>
        <v>237.85186099999996</v>
      </c>
    </row>
    <row r="619" spans="1:13" x14ac:dyDescent="0.3">
      <c r="A619" s="39" t="str">
        <f>TEXT(TC!A628,"dd/mm/yyyy")&amp;" al "&amp;TEXT(TC!A647,"dd/mm/yyyy")</f>
        <v>08/09/2024 al 27/09/2024</v>
      </c>
      <c r="B619" s="41">
        <f>+AVERAGE(TC!B628:B647)</f>
        <v>2835.4507830000002</v>
      </c>
      <c r="C619" s="41">
        <f>+AVERAGE(TC!C628:C647)</f>
        <v>756.90518199999997</v>
      </c>
      <c r="D619" s="41">
        <f>+AVERAGE(TC!D628:D647)</f>
        <v>3091.1720169999999</v>
      </c>
      <c r="E619" s="41">
        <f>+AVERAGE(TC!E628:E647)</f>
        <v>4.5198989999999997</v>
      </c>
      <c r="F619" s="41">
        <f>+AVERAGE(TC!F628:F647)</f>
        <v>4655.9017605000008</v>
      </c>
      <c r="G619" s="41">
        <f>+AVERAGE(TC!G628:G647)</f>
        <v>5540.9922329999999</v>
      </c>
      <c r="H619" s="41">
        <f>+AVERAGE(TC!H628:H647)</f>
        <v>50.019241500000007</v>
      </c>
      <c r="I619" s="41">
        <f>+AVERAGE(TC!I628:I647)</f>
        <v>214.97491799999995</v>
      </c>
      <c r="J619" s="41">
        <f>+AVERAGE(TC!J628:J647)</f>
        <v>394.90257400000007</v>
      </c>
      <c r="K619" s="41">
        <f>+AVERAGE(TC!K628:K647)</f>
        <v>1111.4139062500001</v>
      </c>
      <c r="L619" s="41">
        <f>+AVERAGE(TC!L628:L647)</f>
        <v>4190.3949999999995</v>
      </c>
      <c r="M619" s="41">
        <f>+AVERAGE(TC!M628:M647)</f>
        <v>238.42603199999999</v>
      </c>
    </row>
    <row r="620" spans="1:13" x14ac:dyDescent="0.3">
      <c r="A620" s="40" t="str">
        <f>TEXT(TC!A629,"dd/mm/yyyy")&amp;" al "&amp;TEXT(TC!A648,"dd/mm/yyyy")</f>
        <v>09/09/2024 al 28/09/2024</v>
      </c>
      <c r="B620" s="42">
        <f>+AVERAGE(TC!B629:B648)</f>
        <v>2840.4529945000004</v>
      </c>
      <c r="C620" s="42">
        <f>+AVERAGE(TC!C629:C648)</f>
        <v>758.15155400000003</v>
      </c>
      <c r="D620" s="42">
        <f>+AVERAGE(TC!D629:D648)</f>
        <v>3092.2751505000006</v>
      </c>
      <c r="E620" s="42">
        <f>+AVERAGE(TC!E629:E648)</f>
        <v>4.5329414999999997</v>
      </c>
      <c r="F620" s="42">
        <f>+AVERAGE(TC!F629:F648)</f>
        <v>4657.9215800000002</v>
      </c>
      <c r="G620" s="42">
        <f>+AVERAGE(TC!G629:G648)</f>
        <v>5546.6792995000005</v>
      </c>
      <c r="H620" s="42">
        <f>+AVERAGE(TC!H629:H648)</f>
        <v>50.035164500000008</v>
      </c>
      <c r="I620" s="42">
        <f>+AVERAGE(TC!I629:I648)</f>
        <v>215.21720849999997</v>
      </c>
      <c r="J620" s="42">
        <f>+AVERAGE(TC!J629:J648)</f>
        <v>395.27679350000005</v>
      </c>
      <c r="K620" s="42">
        <f>+AVERAGE(TC!K629:K648)</f>
        <v>1112.4491777500002</v>
      </c>
      <c r="L620" s="42">
        <f>+AVERAGE(TC!L629:L648)</f>
        <v>4191.1160000000009</v>
      </c>
      <c r="M620" s="42">
        <f>+AVERAGE(TC!M629:M648)</f>
        <v>238.93033999999997</v>
      </c>
    </row>
    <row r="621" spans="1:13" x14ac:dyDescent="0.3">
      <c r="A621" s="39" t="str">
        <f>TEXT(TC!A630,"dd/mm/yyyy")&amp;" al "&amp;TEXT(TC!A649,"dd/mm/yyyy")</f>
        <v>10/09/2024 al 29/09/2024</v>
      </c>
      <c r="B621" s="41">
        <f>+AVERAGE(TC!B630:B649)</f>
        <v>2846.7208920000003</v>
      </c>
      <c r="C621" s="41">
        <f>+AVERAGE(TC!C630:C649)</f>
        <v>759.16728650000005</v>
      </c>
      <c r="D621" s="41">
        <f>+AVERAGE(TC!D630:D649)</f>
        <v>3093.7060625000004</v>
      </c>
      <c r="E621" s="41">
        <f>+AVERAGE(TC!E630:E649)</f>
        <v>4.5467734999999987</v>
      </c>
      <c r="F621" s="41">
        <f>+AVERAGE(TC!F630:F649)</f>
        <v>4661.5494430000008</v>
      </c>
      <c r="G621" s="41">
        <f>+AVERAGE(TC!G630:G649)</f>
        <v>5554.4723844999999</v>
      </c>
      <c r="H621" s="41">
        <f>+AVERAGE(TC!H630:H649)</f>
        <v>50.051382000000004</v>
      </c>
      <c r="I621" s="41">
        <f>+AVERAGE(TC!I630:I649)</f>
        <v>215.38855149999995</v>
      </c>
      <c r="J621" s="41">
        <f>+AVERAGE(TC!J630:J649)</f>
        <v>396.0047515</v>
      </c>
      <c r="K621" s="41">
        <f>+AVERAGE(TC!K630:K649)</f>
        <v>1113.3035712500002</v>
      </c>
      <c r="L621" s="41">
        <f>+AVERAGE(TC!L630:L649)</f>
        <v>4191.8370000000014</v>
      </c>
      <c r="M621" s="41">
        <f>+AVERAGE(TC!M630:M649)</f>
        <v>239.51285999999996</v>
      </c>
    </row>
    <row r="622" spans="1:13" x14ac:dyDescent="0.3">
      <c r="A622" s="40" t="str">
        <f>TEXT(TC!A631,"dd/mm/yyyy")&amp;" al "&amp;TEXT(TC!A650,"dd/mm/yyyy")</f>
        <v>11/09/2024 al 30/09/2024</v>
      </c>
      <c r="B622" s="42">
        <f>+AVERAGE(TC!B631:B650)</f>
        <v>2850.8609715000002</v>
      </c>
      <c r="C622" s="42">
        <f>+AVERAGE(TC!C631:C650)</f>
        <v>759.80009300000006</v>
      </c>
      <c r="D622" s="42">
        <f>+AVERAGE(TC!D631:D650)</f>
        <v>3092.7182760000005</v>
      </c>
      <c r="E622" s="42">
        <f>+AVERAGE(TC!E631:E650)</f>
        <v>4.5565889999999998</v>
      </c>
      <c r="F622" s="42">
        <f>+AVERAGE(TC!F631:F650)</f>
        <v>4661.4055104999998</v>
      </c>
      <c r="G622" s="42">
        <f>+AVERAGE(TC!G631:G650)</f>
        <v>5558.2401</v>
      </c>
      <c r="H622" s="42">
        <f>+AVERAGE(TC!H631:H650)</f>
        <v>50.022936999999999</v>
      </c>
      <c r="I622" s="42">
        <f>+AVERAGE(TC!I631:I650)</f>
        <v>215.49398249999996</v>
      </c>
      <c r="J622" s="42">
        <f>+AVERAGE(TC!J631:J650)</f>
        <v>396.31536300000005</v>
      </c>
      <c r="K622" s="42">
        <f>+AVERAGE(TC!K631:K650)</f>
        <v>1113.8849920000002</v>
      </c>
      <c r="L622" s="42">
        <f>+AVERAGE(TC!L631:L650)</f>
        <v>4189.0135000000009</v>
      </c>
      <c r="M622" s="42">
        <f>+AVERAGE(TC!M631:M650)</f>
        <v>239.82376699999995</v>
      </c>
    </row>
    <row r="623" spans="1:13" x14ac:dyDescent="0.3">
      <c r="A623" s="39" t="str">
        <f>TEXT(TC!A632,"dd/mm/yyyy")&amp;" al "&amp;TEXT(TC!A651,"dd/mm/yyyy")</f>
        <v>12/09/2024 al 01/10/2024</v>
      </c>
      <c r="B623" s="41">
        <f>+AVERAGE(TC!B632:B651)</f>
        <v>2852.6183855000004</v>
      </c>
      <c r="C623" s="41">
        <f>+AVERAGE(TC!C632:C651)</f>
        <v>760.05496675000006</v>
      </c>
      <c r="D623" s="41">
        <f>+AVERAGE(TC!D632:D651)</f>
        <v>3090.0039435000008</v>
      </c>
      <c r="E623" s="41">
        <f>+AVERAGE(TC!E632:E651)</f>
        <v>4.5619789999999991</v>
      </c>
      <c r="F623" s="41">
        <f>+AVERAGE(TC!F632:F651)</f>
        <v>4656.887379499999</v>
      </c>
      <c r="G623" s="41">
        <f>+AVERAGE(TC!G632:G651)</f>
        <v>5556.9605494999987</v>
      </c>
      <c r="H623" s="41">
        <f>+AVERAGE(TC!H632:H651)</f>
        <v>49.963699999999996</v>
      </c>
      <c r="I623" s="41">
        <f>+AVERAGE(TC!I632:I651)</f>
        <v>215.33372849999995</v>
      </c>
      <c r="J623" s="41">
        <f>+AVERAGE(TC!J632:J651)</f>
        <v>396.36155050000002</v>
      </c>
      <c r="K623" s="41">
        <f>+AVERAGE(TC!K632:K651)</f>
        <v>1114.1027282500002</v>
      </c>
      <c r="L623" s="41">
        <f>+AVERAGE(TC!L632:L651)</f>
        <v>4183.648000000001</v>
      </c>
      <c r="M623" s="41">
        <f>+AVERAGE(TC!M632:M651)</f>
        <v>239.92297300000001</v>
      </c>
    </row>
    <row r="624" spans="1:13" x14ac:dyDescent="0.3">
      <c r="A624" s="40" t="str">
        <f>TEXT(TC!A633,"dd/mm/yyyy")&amp;" al "&amp;TEXT(TC!A652,"dd/mm/yyyy")</f>
        <v>13/09/2024 al 02/10/2024</v>
      </c>
      <c r="B624" s="42">
        <f>+AVERAGE(TC!B633:B652)</f>
        <v>2854.8012170000002</v>
      </c>
      <c r="C624" s="42">
        <f>+AVERAGE(TC!C633:C652)</f>
        <v>760.85761475000004</v>
      </c>
      <c r="D624" s="42">
        <f>+AVERAGE(TC!D633:D652)</f>
        <v>3089.3174240000003</v>
      </c>
      <c r="E624" s="42">
        <f>+AVERAGE(TC!E633:E652)</f>
        <v>4.5642404999999986</v>
      </c>
      <c r="F624" s="42">
        <f>+AVERAGE(TC!F633:F652)</f>
        <v>4653.8182309999993</v>
      </c>
      <c r="G624" s="42">
        <f>+AVERAGE(TC!G633:G652)</f>
        <v>5556.9936934999996</v>
      </c>
      <c r="H624" s="42">
        <f>+AVERAGE(TC!H633:H652)</f>
        <v>49.936232500000003</v>
      </c>
      <c r="I624" s="42">
        <f>+AVERAGE(TC!I633:I652)</f>
        <v>215.32050150000001</v>
      </c>
      <c r="J624" s="42">
        <f>+AVERAGE(TC!J633:J652)</f>
        <v>396.46837249999993</v>
      </c>
      <c r="K624" s="42">
        <f>+AVERAGE(TC!K633:K652)</f>
        <v>1114.51444575</v>
      </c>
      <c r="L624" s="42">
        <f>+AVERAGE(TC!L633:L652)</f>
        <v>4180.9445000000005</v>
      </c>
      <c r="M624" s="42">
        <f>+AVERAGE(TC!M633:M652)</f>
        <v>240.08422250000004</v>
      </c>
    </row>
    <row r="625" spans="1:13" x14ac:dyDescent="0.3">
      <c r="A625" s="39" t="str">
        <f>TEXT(TC!A634,"dd/mm/yyyy")&amp;" al "&amp;TEXT(TC!A653,"dd/mm/yyyy")</f>
        <v>14/09/2024 al 03/10/2024</v>
      </c>
      <c r="B625" s="41">
        <f>+AVERAGE(TC!B634:B653)</f>
        <v>2856.313588</v>
      </c>
      <c r="C625" s="41">
        <f>+AVERAGE(TC!C634:C653)</f>
        <v>762.10331725000003</v>
      </c>
      <c r="D625" s="41">
        <f>+AVERAGE(TC!D634:D653)</f>
        <v>3088.5407725000005</v>
      </c>
      <c r="E625" s="41">
        <f>+AVERAGE(TC!E634:E653)</f>
        <v>4.5642099999999983</v>
      </c>
      <c r="F625" s="41">
        <f>+AVERAGE(TC!F634:F653)</f>
        <v>4650.4852394999998</v>
      </c>
      <c r="G625" s="41">
        <f>+AVERAGE(TC!G634:G653)</f>
        <v>5553.8644404999995</v>
      </c>
      <c r="H625" s="41">
        <f>+AVERAGE(TC!H634:H653)</f>
        <v>49.914358499999999</v>
      </c>
      <c r="I625" s="41">
        <f>+AVERAGE(TC!I634:I653)</f>
        <v>215.09793099999996</v>
      </c>
      <c r="J625" s="41">
        <f>+AVERAGE(TC!J634:J653)</f>
        <v>396.35704349999997</v>
      </c>
      <c r="K625" s="41">
        <f>+AVERAGE(TC!K634:K653)</f>
        <v>1114.8313065</v>
      </c>
      <c r="L625" s="41">
        <f>+AVERAGE(TC!L634:L653)</f>
        <v>4179.2844999999998</v>
      </c>
      <c r="M625" s="41">
        <f>+AVERAGE(TC!M634:M653)</f>
        <v>240.11272050000002</v>
      </c>
    </row>
    <row r="626" spans="1:13" x14ac:dyDescent="0.3">
      <c r="A626" s="40" t="str">
        <f>TEXT(TC!A635,"dd/mm/yyyy")&amp;" al "&amp;TEXT(TC!A654,"dd/mm/yyyy")</f>
        <v>15/09/2024 al 04/10/2024</v>
      </c>
      <c r="B626" s="42">
        <f>+AVERAGE(TC!B635:B654)</f>
        <v>2858.9572070000004</v>
      </c>
      <c r="C626" s="42">
        <f>+AVERAGE(TC!C635:C654)</f>
        <v>763.48274549999996</v>
      </c>
      <c r="D626" s="42">
        <f>+AVERAGE(TC!D635:D654)</f>
        <v>3089.5061375000005</v>
      </c>
      <c r="E626" s="42">
        <f>+AVERAGE(TC!E635:E654)</f>
        <v>4.5665114999999989</v>
      </c>
      <c r="F626" s="42">
        <f>+AVERAGE(TC!F635:F654)</f>
        <v>4649.3964880000003</v>
      </c>
      <c r="G626" s="42">
        <f>+AVERAGE(TC!G635:G654)</f>
        <v>5554.7085424999996</v>
      </c>
      <c r="H626" s="42">
        <f>+AVERAGE(TC!H635:H654)</f>
        <v>49.927454999999995</v>
      </c>
      <c r="I626" s="42">
        <f>+AVERAGE(TC!I635:I654)</f>
        <v>215.25434000000001</v>
      </c>
      <c r="J626" s="42">
        <f>+AVERAGE(TC!J635:J654)</f>
        <v>396.43653149999994</v>
      </c>
      <c r="K626" s="42">
        <f>+AVERAGE(TC!K635:K654)</f>
        <v>1115.79847025</v>
      </c>
      <c r="L626" s="42">
        <f>+AVERAGE(TC!L635:L654)</f>
        <v>4180.5644999999995</v>
      </c>
      <c r="M626" s="42">
        <f>+AVERAGE(TC!M635:M654)</f>
        <v>240.36096700000002</v>
      </c>
    </row>
    <row r="627" spans="1:13" x14ac:dyDescent="0.3">
      <c r="A627" s="39" t="str">
        <f>TEXT(TC!A636,"dd/mm/yyyy")&amp;" al "&amp;TEXT(TC!A655,"dd/mm/yyyy")</f>
        <v>16/09/2024 al 05/10/2024</v>
      </c>
      <c r="B627" s="41">
        <f>+AVERAGE(TC!B636:B655)</f>
        <v>2860.7823860000008</v>
      </c>
      <c r="C627" s="41">
        <f>+AVERAGE(TC!C636:C655)</f>
        <v>764.64274524999996</v>
      </c>
      <c r="D627" s="41">
        <f>+AVERAGE(TC!D636:D655)</f>
        <v>3089.5851095000003</v>
      </c>
      <c r="E627" s="41">
        <f>+AVERAGE(TC!E636:E655)</f>
        <v>4.5675089999999985</v>
      </c>
      <c r="F627" s="41">
        <f>+AVERAGE(TC!F636:F655)</f>
        <v>4646.9875569999995</v>
      </c>
      <c r="G627" s="41">
        <f>+AVERAGE(TC!G636:G655)</f>
        <v>5553.9744350000001</v>
      </c>
      <c r="H627" s="41">
        <f>+AVERAGE(TC!H636:H655)</f>
        <v>49.926219499999995</v>
      </c>
      <c r="I627" s="41">
        <f>+AVERAGE(TC!I636:I655)</f>
        <v>215.34786549999998</v>
      </c>
      <c r="J627" s="41">
        <f>+AVERAGE(TC!J636:J655)</f>
        <v>396.40319299999999</v>
      </c>
      <c r="K627" s="41">
        <f>+AVERAGE(TC!K636:K655)</f>
        <v>1116.4427197499999</v>
      </c>
      <c r="L627" s="41">
        <f>+AVERAGE(TC!L636:L655)</f>
        <v>4180.6409999999996</v>
      </c>
      <c r="M627" s="41">
        <f>+AVERAGE(TC!M636:M655)</f>
        <v>240.54027950000005</v>
      </c>
    </row>
    <row r="628" spans="1:13" x14ac:dyDescent="0.3">
      <c r="A628" s="40" t="str">
        <f>TEXT(TC!A637,"dd/mm/yyyy")&amp;" al "&amp;TEXT(TC!A656,"dd/mm/yyyy")</f>
        <v>17/09/2024 al 06/10/2024</v>
      </c>
      <c r="B628" s="42">
        <f>+AVERAGE(TC!B637:B656)</f>
        <v>2862.2112130000005</v>
      </c>
      <c r="C628" s="42">
        <f>+AVERAGE(TC!C637:C656)</f>
        <v>765.24856774999989</v>
      </c>
      <c r="D628" s="42">
        <f>+AVERAGE(TC!D637:D656)</f>
        <v>3089.8222940000001</v>
      </c>
      <c r="E628" s="42">
        <f>+AVERAGE(TC!E637:E656)</f>
        <v>4.567896499999998</v>
      </c>
      <c r="F628" s="42">
        <f>+AVERAGE(TC!F637:F656)</f>
        <v>4643.8485029999993</v>
      </c>
      <c r="G628" s="42">
        <f>+AVERAGE(TC!G637:G656)</f>
        <v>5552.322459</v>
      </c>
      <c r="H628" s="42">
        <f>+AVERAGE(TC!H637:H656)</f>
        <v>49.924687499999997</v>
      </c>
      <c r="I628" s="42">
        <f>+AVERAGE(TC!I637:I656)</f>
        <v>215.42792900000001</v>
      </c>
      <c r="J628" s="42">
        <f>+AVERAGE(TC!J637:J656)</f>
        <v>396.30798649999997</v>
      </c>
      <c r="K628" s="42">
        <f>+AVERAGE(TC!K637:K656)</f>
        <v>1117.0575562500001</v>
      </c>
      <c r="L628" s="42">
        <f>+AVERAGE(TC!L637:L656)</f>
        <v>4180.7174999999997</v>
      </c>
      <c r="M628" s="42">
        <f>+AVERAGE(TC!M637:M656)</f>
        <v>240.68416800000006</v>
      </c>
    </row>
    <row r="629" spans="1:13" x14ac:dyDescent="0.3">
      <c r="A629" s="39" t="str">
        <f>TEXT(TC!A638,"dd/mm/yyyy")&amp;" al "&amp;TEXT(TC!A657,"dd/mm/yyyy")</f>
        <v>18/09/2024 al 07/10/2024</v>
      </c>
      <c r="B629" s="41">
        <f>+AVERAGE(TC!B638:B657)</f>
        <v>2860.6453640000004</v>
      </c>
      <c r="C629" s="41">
        <f>+AVERAGE(TC!C638:C657)</f>
        <v>765.18376399999988</v>
      </c>
      <c r="D629" s="41">
        <f>+AVERAGE(TC!D638:D657)</f>
        <v>3087.8477619999999</v>
      </c>
      <c r="E629" s="41">
        <f>+AVERAGE(TC!E638:E657)</f>
        <v>4.5661069999999979</v>
      </c>
      <c r="F629" s="41">
        <f>+AVERAGE(TC!F638:F657)</f>
        <v>4638.1293185000004</v>
      </c>
      <c r="G629" s="41">
        <f>+AVERAGE(TC!G638:G657)</f>
        <v>5546.9751299999998</v>
      </c>
      <c r="H629" s="41">
        <f>+AVERAGE(TC!H638:H657)</f>
        <v>49.890131999999994</v>
      </c>
      <c r="I629" s="41">
        <f>+AVERAGE(TC!I638:I657)</f>
        <v>215.26199099999999</v>
      </c>
      <c r="J629" s="41">
        <f>+AVERAGE(TC!J638:J657)</f>
        <v>395.99904800000002</v>
      </c>
      <c r="K629" s="41">
        <f>+AVERAGE(TC!K638:K657)</f>
        <v>1117.2210797499999</v>
      </c>
      <c r="L629" s="41">
        <f>+AVERAGE(TC!L638:L657)</f>
        <v>4178.3715000000002</v>
      </c>
      <c r="M629" s="41">
        <f>+AVERAGE(TC!M638:M657)</f>
        <v>240.70748600000002</v>
      </c>
    </row>
    <row r="630" spans="1:13" x14ac:dyDescent="0.3">
      <c r="A630" s="40" t="str">
        <f>TEXT(TC!A639,"dd/mm/yyyy")&amp;" al "&amp;TEXT(TC!A658,"dd/mm/yyyy")</f>
        <v>19/09/2024 al 08/10/2024</v>
      </c>
      <c r="B630" s="42">
        <f>+AVERAGE(TC!B639:B658)</f>
        <v>2858.3260915000001</v>
      </c>
      <c r="C630" s="42">
        <f>+AVERAGE(TC!C639:C658)</f>
        <v>765.04860549999989</v>
      </c>
      <c r="D630" s="42">
        <f>+AVERAGE(TC!D639:D658)</f>
        <v>3085.392380499999</v>
      </c>
      <c r="E630" s="42">
        <f>+AVERAGE(TC!E639:E658)</f>
        <v>4.5627639999999996</v>
      </c>
      <c r="F630" s="42">
        <f>+AVERAGE(TC!F639:F658)</f>
        <v>4632.5695555000002</v>
      </c>
      <c r="G630" s="42">
        <f>+AVERAGE(TC!G639:G658)</f>
        <v>5541.5592999999999</v>
      </c>
      <c r="H630" s="42">
        <f>+AVERAGE(TC!H639:H658)</f>
        <v>49.857536999999994</v>
      </c>
      <c r="I630" s="42">
        <f>+AVERAGE(TC!I639:I658)</f>
        <v>215.03339150000002</v>
      </c>
      <c r="J630" s="42">
        <f>+AVERAGE(TC!J639:J658)</f>
        <v>395.55276850000007</v>
      </c>
      <c r="K630" s="42">
        <f>+AVERAGE(TC!K639:K658)</f>
        <v>1117.1836157499999</v>
      </c>
      <c r="L630" s="42">
        <f>+AVERAGE(TC!L639:L658)</f>
        <v>4176.1535000000003</v>
      </c>
      <c r="M630" s="42">
        <f>+AVERAGE(TC!M639:M658)</f>
        <v>240.57011199999997</v>
      </c>
    </row>
    <row r="631" spans="1:13" x14ac:dyDescent="0.3">
      <c r="A631" s="39" t="str">
        <f>TEXT(TC!A640,"dd/mm/yyyy")&amp;" al "&amp;TEXT(TC!A659,"dd/mm/yyyy")</f>
        <v>20/09/2024 al 09/10/2024</v>
      </c>
      <c r="B631" s="41">
        <f>+AVERAGE(TC!B640:B659)</f>
        <v>2857.8891790000007</v>
      </c>
      <c r="C631" s="41">
        <f>+AVERAGE(TC!C640:C659)</f>
        <v>765.14992874999984</v>
      </c>
      <c r="D631" s="41">
        <f>+AVERAGE(TC!D640:D659)</f>
        <v>3085.7685129999991</v>
      </c>
      <c r="E631" s="41">
        <f>+AVERAGE(TC!E640:E659)</f>
        <v>4.5638429999999994</v>
      </c>
      <c r="F631" s="41">
        <f>+AVERAGE(TC!F640:F659)</f>
        <v>4631.1910335000002</v>
      </c>
      <c r="G631" s="41">
        <f>+AVERAGE(TC!G640:G659)</f>
        <v>5540.7014964999998</v>
      </c>
      <c r="H631" s="41">
        <f>+AVERAGE(TC!H640:H659)</f>
        <v>49.875625999999997</v>
      </c>
      <c r="I631" s="41">
        <f>+AVERAGE(TC!I640:I659)</f>
        <v>215.0921735</v>
      </c>
      <c r="J631" s="41">
        <f>+AVERAGE(TC!J640:J659)</f>
        <v>395.24102900000003</v>
      </c>
      <c r="K631" s="41">
        <f>+AVERAGE(TC!K640:K659)</f>
        <v>1118.1086275</v>
      </c>
      <c r="L631" s="41">
        <f>+AVERAGE(TC!L640:L659)</f>
        <v>4178.3575000000001</v>
      </c>
      <c r="M631" s="41">
        <f>+AVERAGE(TC!M640:M659)</f>
        <v>240.56850999999997</v>
      </c>
    </row>
    <row r="632" spans="1:13" x14ac:dyDescent="0.3">
      <c r="A632" s="40" t="str">
        <f>TEXT(TC!A641,"dd/mm/yyyy")&amp;" al "&amp;TEXT(TC!A660,"dd/mm/yyyy")</f>
        <v>21/09/2024 al 10/10/2024</v>
      </c>
      <c r="B632" s="42">
        <f>+AVERAGE(TC!B641:B660)</f>
        <v>2858.3483135000001</v>
      </c>
      <c r="C632" s="42">
        <f>+AVERAGE(TC!C641:C660)</f>
        <v>764.60084399999982</v>
      </c>
      <c r="D632" s="42">
        <f>+AVERAGE(TC!D641:D660)</f>
        <v>3085.8670769999999</v>
      </c>
      <c r="E632" s="42">
        <f>+AVERAGE(TC!E641:E660)</f>
        <v>4.5669300000000002</v>
      </c>
      <c r="F632" s="42">
        <f>+AVERAGE(TC!F641:F660)</f>
        <v>4629.7699164999995</v>
      </c>
      <c r="G632" s="42">
        <f>+AVERAGE(TC!G641:G660)</f>
        <v>5539.6893440000003</v>
      </c>
      <c r="H632" s="42">
        <f>+AVERAGE(TC!H641:H660)</f>
        <v>49.898136500000007</v>
      </c>
      <c r="I632" s="42">
        <f>+AVERAGE(TC!I641:I660)</f>
        <v>215.15168850000001</v>
      </c>
      <c r="J632" s="42">
        <f>+AVERAGE(TC!J641:J660)</f>
        <v>395.09544300000005</v>
      </c>
      <c r="K632" s="42">
        <f>+AVERAGE(TC!K641:K660)</f>
        <v>1118.7706525000001</v>
      </c>
      <c r="L632" s="42">
        <f>+AVERAGE(TC!L641:L660)</f>
        <v>4181.2610000000004</v>
      </c>
      <c r="M632" s="42">
        <f>+AVERAGE(TC!M641:M660)</f>
        <v>240.71021549999992</v>
      </c>
    </row>
    <row r="633" spans="1:13" x14ac:dyDescent="0.3">
      <c r="A633" s="39" t="str">
        <f>TEXT(TC!A642,"dd/mm/yyyy")&amp;" al "&amp;TEXT(TC!A661,"dd/mm/yyyy")</f>
        <v>22/09/2024 al 11/10/2024</v>
      </c>
      <c r="B633" s="41">
        <f>+AVERAGE(TC!B642:B661)</f>
        <v>2859.4020545000008</v>
      </c>
      <c r="C633" s="41">
        <f>+AVERAGE(TC!C642:C661)</f>
        <v>764.02273199999991</v>
      </c>
      <c r="D633" s="41">
        <f>+AVERAGE(TC!D642:D661)</f>
        <v>3085.8738859999999</v>
      </c>
      <c r="E633" s="41">
        <f>+AVERAGE(TC!E642:E661)</f>
        <v>4.5713199999999992</v>
      </c>
      <c r="F633" s="41">
        <f>+AVERAGE(TC!F642:F661)</f>
        <v>4628.9449184999994</v>
      </c>
      <c r="G633" s="41">
        <f>+AVERAGE(TC!G642:G661)</f>
        <v>5539.3634375000011</v>
      </c>
      <c r="H633" s="41">
        <f>+AVERAGE(TC!H642:H661)</f>
        <v>49.919352000000003</v>
      </c>
      <c r="I633" s="41">
        <f>+AVERAGE(TC!I642:I661)</f>
        <v>215.23365200000003</v>
      </c>
      <c r="J633" s="41">
        <f>+AVERAGE(TC!J642:J661)</f>
        <v>395.04265400000003</v>
      </c>
      <c r="K633" s="41">
        <f>+AVERAGE(TC!K642:K661)</f>
        <v>1119.3313132500002</v>
      </c>
      <c r="L633" s="41">
        <f>+AVERAGE(TC!L642:L661)</f>
        <v>4184.2865000000002</v>
      </c>
      <c r="M633" s="41">
        <f>+AVERAGE(TC!M642:M661)</f>
        <v>240.9417479999999</v>
      </c>
    </row>
    <row r="634" spans="1:13" x14ac:dyDescent="0.3">
      <c r="A634" s="40" t="str">
        <f>TEXT(TC!A643,"dd/mm/yyyy")&amp;" al "&amp;TEXT(TC!A662,"dd/mm/yyyy")</f>
        <v>23/09/2024 al 12/10/2024</v>
      </c>
      <c r="B634" s="42">
        <f>+AVERAGE(TC!B643:B662)</f>
        <v>2859.6179419999999</v>
      </c>
      <c r="C634" s="42">
        <f>+AVERAGE(TC!C643:C662)</f>
        <v>763.22210324999992</v>
      </c>
      <c r="D634" s="42">
        <f>+AVERAGE(TC!D643:D662)</f>
        <v>3084.9788979999998</v>
      </c>
      <c r="E634" s="42">
        <f>+AVERAGE(TC!E643:E662)</f>
        <v>4.5743685000000003</v>
      </c>
      <c r="F634" s="42">
        <f>+AVERAGE(TC!F643:F662)</f>
        <v>4626.7606754999997</v>
      </c>
      <c r="G634" s="42">
        <f>+AVERAGE(TC!G643:G662)</f>
        <v>5537.4136779999999</v>
      </c>
      <c r="H634" s="42">
        <f>+AVERAGE(TC!H643:H662)</f>
        <v>49.925794500000009</v>
      </c>
      <c r="I634" s="42">
        <f>+AVERAGE(TC!I643:I662)</f>
        <v>215.25187249999999</v>
      </c>
      <c r="J634" s="42">
        <f>+AVERAGE(TC!J643:J662)</f>
        <v>394.8739035000001</v>
      </c>
      <c r="K634" s="42">
        <f>+AVERAGE(TC!K643:K662)</f>
        <v>1119.5620055000002</v>
      </c>
      <c r="L634" s="42">
        <f>+AVERAGE(TC!L643:L662)</f>
        <v>4186.07</v>
      </c>
      <c r="M634" s="42">
        <f>+AVERAGE(TC!M643:M662)</f>
        <v>241.10200349999997</v>
      </c>
    </row>
    <row r="635" spans="1:13" x14ac:dyDescent="0.3">
      <c r="A635" s="39" t="str">
        <f>TEXT(TC!A644,"dd/mm/yyyy")&amp;" al "&amp;TEXT(TC!A663,"dd/mm/yyyy")</f>
        <v>24/09/2024 al 13/10/2024</v>
      </c>
      <c r="B635" s="41">
        <f>+AVERAGE(TC!B644:B663)</f>
        <v>2858.6491159999996</v>
      </c>
      <c r="C635" s="41">
        <f>+AVERAGE(TC!C644:C663)</f>
        <v>762.83185849999995</v>
      </c>
      <c r="D635" s="41">
        <f>+AVERAGE(TC!D644:D663)</f>
        <v>3083.1877435000001</v>
      </c>
      <c r="E635" s="41">
        <f>+AVERAGE(TC!E644:E663)</f>
        <v>4.5757439999999994</v>
      </c>
      <c r="F635" s="41">
        <f>+AVERAGE(TC!F644:F663)</f>
        <v>4624.8050615000002</v>
      </c>
      <c r="G635" s="41">
        <f>+AVERAGE(TC!G644:G663)</f>
        <v>5534.0090069999987</v>
      </c>
      <c r="H635" s="41">
        <f>+AVERAGE(TC!H644:H663)</f>
        <v>49.931585000000005</v>
      </c>
      <c r="I635" s="41">
        <f>+AVERAGE(TC!I644:I663)</f>
        <v>215.26481749999999</v>
      </c>
      <c r="J635" s="41">
        <f>+AVERAGE(TC!J644:J663)</f>
        <v>394.59826450000008</v>
      </c>
      <c r="K635" s="41">
        <f>+AVERAGE(TC!K644:K663)</f>
        <v>1119.8370614999999</v>
      </c>
      <c r="L635" s="41">
        <f>+AVERAGE(TC!L644:L663)</f>
        <v>4187.8534999999993</v>
      </c>
      <c r="M635" s="41">
        <f>+AVERAGE(TC!M644:M663)</f>
        <v>241.11820649999999</v>
      </c>
    </row>
    <row r="636" spans="1:13" x14ac:dyDescent="0.3">
      <c r="A636" s="40" t="str">
        <f>TEXT(TC!A645,"dd/mm/yyyy")&amp;" al "&amp;TEXT(TC!A664,"dd/mm/yyyy")</f>
        <v>25/09/2024 al 14/10/2024</v>
      </c>
      <c r="B636" s="42">
        <f>+AVERAGE(TC!B645:B664)</f>
        <v>2856.9620450000002</v>
      </c>
      <c r="C636" s="42">
        <f>+AVERAGE(TC!C645:C664)</f>
        <v>762.91511950000006</v>
      </c>
      <c r="D636" s="42">
        <f>+AVERAGE(TC!D645:D664)</f>
        <v>3081.0443255</v>
      </c>
      <c r="E636" s="42">
        <f>+AVERAGE(TC!E645:E664)</f>
        <v>4.5734049999999993</v>
      </c>
      <c r="F636" s="42">
        <f>+AVERAGE(TC!F645:F664)</f>
        <v>4621.9347145000002</v>
      </c>
      <c r="G636" s="42">
        <f>+AVERAGE(TC!G645:G664)</f>
        <v>5529.5741304999992</v>
      </c>
      <c r="H636" s="42">
        <f>+AVERAGE(TC!H645:H664)</f>
        <v>49.942221000000004</v>
      </c>
      <c r="I636" s="42">
        <f>+AVERAGE(TC!I645:I664)</f>
        <v>215.33881699999998</v>
      </c>
      <c r="J636" s="42">
        <f>+AVERAGE(TC!J645:J664)</f>
        <v>394.1282025000001</v>
      </c>
      <c r="K636" s="42">
        <f>+AVERAGE(TC!K645:K664)</f>
        <v>1120.3757355</v>
      </c>
      <c r="L636" s="42">
        <f>+AVERAGE(TC!L645:L664)</f>
        <v>4189.7160000000003</v>
      </c>
      <c r="M636" s="42">
        <f>+AVERAGE(TC!M645:M664)</f>
        <v>241.0646145</v>
      </c>
    </row>
    <row r="637" spans="1:13" x14ac:dyDescent="0.3">
      <c r="A637" s="39" t="str">
        <f>TEXT(TC!A646,"dd/mm/yyyy")&amp;" al "&amp;TEXT(TC!A665,"dd/mm/yyyy")</f>
        <v>26/09/2024 al 15/10/2024</v>
      </c>
      <c r="B637" s="41">
        <f>+AVERAGE(TC!B646:B665)</f>
        <v>2855.7664250000007</v>
      </c>
      <c r="C637" s="41">
        <f>+AVERAGE(TC!C646:C665)</f>
        <v>762.33743500000003</v>
      </c>
      <c r="D637" s="41">
        <f>+AVERAGE(TC!D646:D665)</f>
        <v>3079.1577810000003</v>
      </c>
      <c r="E637" s="41">
        <f>+AVERAGE(TC!E646:E665)</f>
        <v>4.5698179999999997</v>
      </c>
      <c r="F637" s="41">
        <f>+AVERAGE(TC!F646:F665)</f>
        <v>4619.2635629999995</v>
      </c>
      <c r="G637" s="41">
        <f>+AVERAGE(TC!G646:G665)</f>
        <v>5527.3096235000003</v>
      </c>
      <c r="H637" s="41">
        <f>+AVERAGE(TC!H646:H665)</f>
        <v>49.961276500000011</v>
      </c>
      <c r="I637" s="41">
        <f>+AVERAGE(TC!I646:I665)</f>
        <v>215.40167199999996</v>
      </c>
      <c r="J637" s="41">
        <f>+AVERAGE(TC!J646:J665)</f>
        <v>393.84631850000005</v>
      </c>
      <c r="K637" s="41">
        <f>+AVERAGE(TC!K646:K665)</f>
        <v>1121.2075392499999</v>
      </c>
      <c r="L637" s="41">
        <f>+AVERAGE(TC!L646:L665)</f>
        <v>4192.3724999999995</v>
      </c>
      <c r="M637" s="41">
        <f>+AVERAGE(TC!M646:M665)</f>
        <v>240.93358649999996</v>
      </c>
    </row>
    <row r="638" spans="1:13" x14ac:dyDescent="0.3">
      <c r="A638" s="40" t="str">
        <f>TEXT(TC!A647,"dd/mm/yyyy")&amp;" al "&amp;TEXT(TC!A666,"dd/mm/yyyy")</f>
        <v>27/09/2024 al 16/10/2024</v>
      </c>
      <c r="B638" s="42">
        <f>+AVERAGE(TC!B647:B666)</f>
        <v>2852.8912950000004</v>
      </c>
      <c r="C638" s="42">
        <f>+AVERAGE(TC!C647:C666)</f>
        <v>761.68392725000001</v>
      </c>
      <c r="D638" s="42">
        <f>+AVERAGE(TC!D647:D666)</f>
        <v>3077.5747970000002</v>
      </c>
      <c r="E638" s="42">
        <f>+AVERAGE(TC!E647:E666)</f>
        <v>4.5619255000000001</v>
      </c>
      <c r="F638" s="42">
        <f>+AVERAGE(TC!F647:F666)</f>
        <v>4616.0810904999998</v>
      </c>
      <c r="G638" s="42">
        <f>+AVERAGE(TC!G647:G666)</f>
        <v>5522.5329765000006</v>
      </c>
      <c r="H638" s="42">
        <f>+AVERAGE(TC!H647:H666)</f>
        <v>49.981884000000001</v>
      </c>
      <c r="I638" s="42">
        <f>+AVERAGE(TC!I647:I666)</f>
        <v>215.34087949999997</v>
      </c>
      <c r="J638" s="42">
        <f>+AVERAGE(TC!J647:J666)</f>
        <v>393.36826150000007</v>
      </c>
      <c r="K638" s="42">
        <f>+AVERAGE(TC!K647:K666)</f>
        <v>1121.8546362500001</v>
      </c>
      <c r="L638" s="42">
        <f>+AVERAGE(TC!L647:L666)</f>
        <v>4194.9774999999991</v>
      </c>
      <c r="M638" s="42">
        <f>+AVERAGE(TC!M647:M666)</f>
        <v>240.75546349999999</v>
      </c>
    </row>
    <row r="639" spans="1:13" x14ac:dyDescent="0.3">
      <c r="A639" s="39" t="str">
        <f>TEXT(TC!A648,"dd/mm/yyyy")&amp;" al "&amp;TEXT(TC!A667,"dd/mm/yyyy")</f>
        <v>28/09/2024 al 17/10/2024</v>
      </c>
      <c r="B639" s="41">
        <f>+AVERAGE(TC!B648:B667)</f>
        <v>2850.6911790000004</v>
      </c>
      <c r="C639" s="41">
        <f>+AVERAGE(TC!C648:C667)</f>
        <v>760.78695149999999</v>
      </c>
      <c r="D639" s="41">
        <f>+AVERAGE(TC!D648:D667)</f>
        <v>3076.9826934999996</v>
      </c>
      <c r="E639" s="41">
        <f>+AVERAGE(TC!E648:E667)</f>
        <v>4.5530980000000003</v>
      </c>
      <c r="F639" s="41">
        <f>+AVERAGE(TC!F648:F667)</f>
        <v>4612.9587505</v>
      </c>
      <c r="G639" s="41">
        <f>+AVERAGE(TC!G648:G667)</f>
        <v>5519.0222249999997</v>
      </c>
      <c r="H639" s="41">
        <f>+AVERAGE(TC!H648:H667)</f>
        <v>50.017241500000004</v>
      </c>
      <c r="I639" s="41">
        <f>+AVERAGE(TC!I648:I667)</f>
        <v>215.37347949999997</v>
      </c>
      <c r="J639" s="41">
        <f>+AVERAGE(TC!J648:J667)</f>
        <v>392.91215850000003</v>
      </c>
      <c r="K639" s="41">
        <f>+AVERAGE(TC!K648:K667)</f>
        <v>1122.3698285000003</v>
      </c>
      <c r="L639" s="41">
        <f>+AVERAGE(TC!L648:L667)</f>
        <v>4198.8819999999996</v>
      </c>
      <c r="M639" s="41">
        <f>+AVERAGE(TC!M648:M667)</f>
        <v>240.55091750000005</v>
      </c>
    </row>
    <row r="640" spans="1:13" x14ac:dyDescent="0.3">
      <c r="A640" s="40" t="str">
        <f>TEXT(TC!A649,"dd/mm/yyyy")&amp;" al "&amp;TEXT(TC!A668,"dd/mm/yyyy")</f>
        <v>29/09/2024 al 18/10/2024</v>
      </c>
      <c r="B640" s="42">
        <f>+AVERAGE(TC!B649:B668)</f>
        <v>2849.34564</v>
      </c>
      <c r="C640" s="42">
        <f>+AVERAGE(TC!C649:C668)</f>
        <v>760.07695325000009</v>
      </c>
      <c r="D640" s="42">
        <f>+AVERAGE(TC!D649:D668)</f>
        <v>3076.9821480000001</v>
      </c>
      <c r="E640" s="42">
        <f>+AVERAGE(TC!E649:E668)</f>
        <v>4.5448805000000005</v>
      </c>
      <c r="F640" s="42">
        <f>+AVERAGE(TC!F649:F668)</f>
        <v>4611.6370740000002</v>
      </c>
      <c r="G640" s="42">
        <f>+AVERAGE(TC!G649:G668)</f>
        <v>5517.7480759999999</v>
      </c>
      <c r="H640" s="42">
        <f>+AVERAGE(TC!H649:H668)</f>
        <v>50.065036500000005</v>
      </c>
      <c r="I640" s="42">
        <f>+AVERAGE(TC!I649:I668)</f>
        <v>215.5680945</v>
      </c>
      <c r="J640" s="42">
        <f>+AVERAGE(TC!J649:J668)</f>
        <v>392.56310550000001</v>
      </c>
      <c r="K640" s="42">
        <f>+AVERAGE(TC!K649:K668)</f>
        <v>1123.18727575</v>
      </c>
      <c r="L640" s="42">
        <f>+AVERAGE(TC!L649:L668)</f>
        <v>4203.83</v>
      </c>
      <c r="M640" s="42">
        <f>+AVERAGE(TC!M649:M668)</f>
        <v>240.51210850000001</v>
      </c>
    </row>
    <row r="641" spans="1:13" x14ac:dyDescent="0.3">
      <c r="A641" s="39" t="str">
        <f>TEXT(TC!A650,"dd/mm/yyyy")&amp;" al "&amp;TEXT(TC!A669,"dd/mm/yyyy")</f>
        <v>30/09/2024 al 19/10/2024</v>
      </c>
      <c r="B641" s="41">
        <f>+AVERAGE(TC!B650:B669)</f>
        <v>2847.6305724999993</v>
      </c>
      <c r="C641" s="41">
        <f>+AVERAGE(TC!C650:C669)</f>
        <v>759.26987125000005</v>
      </c>
      <c r="D641" s="41">
        <f>+AVERAGE(TC!D650:D669)</f>
        <v>3076.5824714999999</v>
      </c>
      <c r="E641" s="41">
        <f>+AVERAGE(TC!E650:E669)</f>
        <v>4.5360820000000013</v>
      </c>
      <c r="F641" s="41">
        <f>+AVERAGE(TC!F650:F669)</f>
        <v>4609.7171494999993</v>
      </c>
      <c r="G641" s="41">
        <f>+AVERAGE(TC!G650:G669)</f>
        <v>5515.7556155000002</v>
      </c>
      <c r="H641" s="41">
        <f>+AVERAGE(TC!H650:H669)</f>
        <v>50.10627800000001</v>
      </c>
      <c r="I641" s="41">
        <f>+AVERAGE(TC!I650:I669)</f>
        <v>215.73477850000003</v>
      </c>
      <c r="J641" s="41">
        <f>+AVERAGE(TC!J650:J669)</f>
        <v>392.16363350000006</v>
      </c>
      <c r="K641" s="41">
        <f>+AVERAGE(TC!K650:K669)</f>
        <v>1123.8585107500001</v>
      </c>
      <c r="L641" s="41">
        <f>+AVERAGE(TC!L650:L669)</f>
        <v>4208.226999999999</v>
      </c>
      <c r="M641" s="41">
        <f>+AVERAGE(TC!M650:M669)</f>
        <v>240.441935</v>
      </c>
    </row>
    <row r="642" spans="1:13" x14ac:dyDescent="0.3">
      <c r="A642" s="40" t="str">
        <f>TEXT(TC!A651,"dd/mm/yyyy")&amp;" al "&amp;TEXT(TC!A670,"dd/mm/yyyy")</f>
        <v>01/10/2024 al 20/10/2024</v>
      </c>
      <c r="B642" s="42">
        <f>+AVERAGE(TC!B651:B670)</f>
        <v>2845.7697579999995</v>
      </c>
      <c r="C642" s="42">
        <f>+AVERAGE(TC!C651:C670)</f>
        <v>758.47614825000005</v>
      </c>
      <c r="D642" s="42">
        <f>+AVERAGE(TC!D651:D670)</f>
        <v>3076.4685329999998</v>
      </c>
      <c r="E642" s="42">
        <f>+AVERAGE(TC!E651:E670)</f>
        <v>4.5283080000000009</v>
      </c>
      <c r="F642" s="42">
        <f>+AVERAGE(TC!F651:F670)</f>
        <v>4608.182413999999</v>
      </c>
      <c r="G642" s="42">
        <f>+AVERAGE(TC!G651:G670)</f>
        <v>5513.6382285</v>
      </c>
      <c r="H642" s="42">
        <f>+AVERAGE(TC!H651:H670)</f>
        <v>50.150562000000008</v>
      </c>
      <c r="I642" s="42">
        <f>+AVERAGE(TC!I651:I670)</f>
        <v>215.89036549999997</v>
      </c>
      <c r="J642" s="42">
        <f>+AVERAGE(TC!J651:J670)</f>
        <v>391.85011750000001</v>
      </c>
      <c r="K642" s="42">
        <f>+AVERAGE(TC!K651:K670)</f>
        <v>1124.2898942500003</v>
      </c>
      <c r="L642" s="42">
        <f>+AVERAGE(TC!L651:L670)</f>
        <v>4212.623999999998</v>
      </c>
      <c r="M642" s="42">
        <f>+AVERAGE(TC!M651:M670)</f>
        <v>240.46182350000004</v>
      </c>
    </row>
    <row r="643" spans="1:13" x14ac:dyDescent="0.3">
      <c r="A643" s="39" t="str">
        <f>TEXT(TC!A652,"dd/mm/yyyy")&amp;" al "&amp;TEXT(TC!A671,"dd/mm/yyyy")</f>
        <v>02/10/2024 al 21/10/2024</v>
      </c>
      <c r="B643" s="41">
        <f>+AVERAGE(TC!B652:B671)</f>
        <v>2843.7210144999999</v>
      </c>
      <c r="C643" s="41">
        <f>+AVERAGE(TC!C652:C671)</f>
        <v>757.64506625000024</v>
      </c>
      <c r="D643" s="41">
        <f>+AVERAGE(TC!D652:D671)</f>
        <v>3075.4471084999996</v>
      </c>
      <c r="E643" s="41">
        <f>+AVERAGE(TC!E652:E671)</f>
        <v>4.5188660000000009</v>
      </c>
      <c r="F643" s="41">
        <f>+AVERAGE(TC!F652:F671)</f>
        <v>4607.1379404999989</v>
      </c>
      <c r="G643" s="41">
        <f>+AVERAGE(TC!G652:G671)</f>
        <v>5512.4534330000006</v>
      </c>
      <c r="H643" s="41">
        <f>+AVERAGE(TC!H652:H671)</f>
        <v>50.186922000000003</v>
      </c>
      <c r="I643" s="41">
        <f>+AVERAGE(TC!I652:I671)</f>
        <v>215.92648199999999</v>
      </c>
      <c r="J643" s="41">
        <f>+AVERAGE(TC!J652:J671)</f>
        <v>391.53340500000002</v>
      </c>
      <c r="K643" s="41">
        <f>+AVERAGE(TC!K652:K671)</f>
        <v>1124.5982615</v>
      </c>
      <c r="L643" s="41">
        <f>+AVERAGE(TC!L652:L671)</f>
        <v>4216.316499999999</v>
      </c>
      <c r="M643" s="41">
        <f>+AVERAGE(TC!M652:M671)</f>
        <v>240.48779750000003</v>
      </c>
    </row>
    <row r="644" spans="1:13" x14ac:dyDescent="0.3">
      <c r="A644" s="40" t="str">
        <f>TEXT(TC!A653,"dd/mm/yyyy")&amp;" al "&amp;TEXT(TC!A672,"dd/mm/yyyy")</f>
        <v>03/10/2024 al 22/10/2024</v>
      </c>
      <c r="B644" s="42">
        <f>+AVERAGE(TC!B653:B672)</f>
        <v>2841.6356809999997</v>
      </c>
      <c r="C644" s="42">
        <f>+AVERAGE(TC!C653:C672)</f>
        <v>756.46571975000018</v>
      </c>
      <c r="D644" s="42">
        <f>+AVERAGE(TC!D653:D672)</f>
        <v>3073.9088994999997</v>
      </c>
      <c r="E644" s="42">
        <f>+AVERAGE(TC!E653:E672)</f>
        <v>4.5133300000000007</v>
      </c>
      <c r="F644" s="42">
        <f>+AVERAGE(TC!F653:F672)</f>
        <v>4605.7562209999987</v>
      </c>
      <c r="G644" s="42">
        <f>+AVERAGE(TC!G653:G672)</f>
        <v>5510.7801985000006</v>
      </c>
      <c r="H644" s="42">
        <f>+AVERAGE(TC!H653:H672)</f>
        <v>50.216484000000001</v>
      </c>
      <c r="I644" s="42">
        <f>+AVERAGE(TC!I653:I672)</f>
        <v>215.86219050000005</v>
      </c>
      <c r="J644" s="42">
        <f>+AVERAGE(TC!J653:J672)</f>
        <v>391.19631349999997</v>
      </c>
      <c r="K644" s="42">
        <f>+AVERAGE(TC!K653:K672)</f>
        <v>1124.71444225</v>
      </c>
      <c r="L644" s="42">
        <f>+AVERAGE(TC!L653:L672)</f>
        <v>4219.4539999999988</v>
      </c>
      <c r="M644" s="42">
        <f>+AVERAGE(TC!M653:M672)</f>
        <v>240.59422000000004</v>
      </c>
    </row>
    <row r="645" spans="1:13" x14ac:dyDescent="0.3">
      <c r="A645" s="39" t="str">
        <f>TEXT(TC!A654,"dd/mm/yyyy")&amp;" al "&amp;TEXT(TC!A673,"dd/mm/yyyy")</f>
        <v>04/10/2024 al 23/10/2024</v>
      </c>
      <c r="B645" s="41">
        <f>+AVERAGE(TC!B654:B673)</f>
        <v>2839.2803244999996</v>
      </c>
      <c r="C645" s="41">
        <f>+AVERAGE(TC!C654:C673)</f>
        <v>755.17966550000006</v>
      </c>
      <c r="D645" s="41">
        <f>+AVERAGE(TC!D654:D673)</f>
        <v>3072.604499</v>
      </c>
      <c r="E645" s="41">
        <f>+AVERAGE(TC!E654:E673)</f>
        <v>4.5097870000000002</v>
      </c>
      <c r="F645" s="41">
        <f>+AVERAGE(TC!F654:F673)</f>
        <v>4603.820674999999</v>
      </c>
      <c r="G645" s="41">
        <f>+AVERAGE(TC!G654:G673)</f>
        <v>5511.2075340000001</v>
      </c>
      <c r="H645" s="41">
        <f>+AVERAGE(TC!H654:H673)</f>
        <v>50.248143000000006</v>
      </c>
      <c r="I645" s="41">
        <f>+AVERAGE(TC!I654:I673)</f>
        <v>215.77174400000004</v>
      </c>
      <c r="J645" s="41">
        <f>+AVERAGE(TC!J654:J673)</f>
        <v>390.74499400000002</v>
      </c>
      <c r="K645" s="41">
        <f>+AVERAGE(TC!K654:K673)</f>
        <v>1124.9338300000002</v>
      </c>
      <c r="L645" s="41">
        <f>+AVERAGE(TC!L654:L673)</f>
        <v>4222.3974999999991</v>
      </c>
      <c r="M645" s="41">
        <f>+AVERAGE(TC!M654:M673)</f>
        <v>240.55433450000001</v>
      </c>
    </row>
    <row r="646" spans="1:13" x14ac:dyDescent="0.3">
      <c r="A646" s="40" t="str">
        <f>TEXT(TC!A655,"dd/mm/yyyy")&amp;" al "&amp;TEXT(TC!A674,"dd/mm/yyyy")</f>
        <v>05/10/2024 al 24/10/2024</v>
      </c>
      <c r="B646" s="42">
        <f>+AVERAGE(TC!B655:B674)</f>
        <v>2838.9652699999997</v>
      </c>
      <c r="C646" s="42">
        <f>+AVERAGE(TC!C655:C674)</f>
        <v>754.48167625000019</v>
      </c>
      <c r="D646" s="42">
        <f>+AVERAGE(TC!D655:D674)</f>
        <v>3073.052036</v>
      </c>
      <c r="E646" s="42">
        <f>+AVERAGE(TC!E655:E674)</f>
        <v>4.5091444999999997</v>
      </c>
      <c r="F646" s="42">
        <f>+AVERAGE(TC!F655:F674)</f>
        <v>4605.4031449999984</v>
      </c>
      <c r="G646" s="42">
        <f>+AVERAGE(TC!G655:G674)</f>
        <v>5514.1860359999991</v>
      </c>
      <c r="H646" s="42">
        <f>+AVERAGE(TC!H655:H674)</f>
        <v>50.302181499999996</v>
      </c>
      <c r="I646" s="42">
        <f>+AVERAGE(TC!I655:I674)</f>
        <v>215.62651</v>
      </c>
      <c r="J646" s="42">
        <f>+AVERAGE(TC!J655:J674)</f>
        <v>390.64104849999995</v>
      </c>
      <c r="K646" s="42">
        <f>+AVERAGE(TC!K655:K674)</f>
        <v>1125.83273375</v>
      </c>
      <c r="L646" s="42">
        <f>+AVERAGE(TC!L655:L674)</f>
        <v>4227.2065000000002</v>
      </c>
      <c r="M646" s="42">
        <f>+AVERAGE(TC!M655:M674)</f>
        <v>240.65703450000001</v>
      </c>
    </row>
    <row r="647" spans="1:13" x14ac:dyDescent="0.3">
      <c r="A647" s="39" t="str">
        <f>TEXT(TC!A656,"dd/mm/yyyy")&amp;" al "&amp;TEXT(TC!A675,"dd/mm/yyyy")</f>
        <v>06/10/2024 al 25/10/2024</v>
      </c>
      <c r="B647" s="41">
        <f>+AVERAGE(TC!B656:B675)</f>
        <v>2840.2139314999995</v>
      </c>
      <c r="C647" s="41">
        <f>+AVERAGE(TC!C656:C675)</f>
        <v>754.20088225000029</v>
      </c>
      <c r="D647" s="41">
        <f>+AVERAGE(TC!D656:D675)</f>
        <v>3074.8420954999997</v>
      </c>
      <c r="E647" s="41">
        <f>+AVERAGE(TC!E656:E675)</f>
        <v>4.5098409999999998</v>
      </c>
      <c r="F647" s="41">
        <f>+AVERAGE(TC!F656:F675)</f>
        <v>4610.0062614999988</v>
      </c>
      <c r="G647" s="41">
        <f>+AVERAGE(TC!G656:G675)</f>
        <v>5520.6152810000003</v>
      </c>
      <c r="H647" s="41">
        <f>+AVERAGE(TC!H656:H675)</f>
        <v>50.381094500000003</v>
      </c>
      <c r="I647" s="41">
        <f>+AVERAGE(TC!I656:I675)</f>
        <v>215.56745649999999</v>
      </c>
      <c r="J647" s="41">
        <f>+AVERAGE(TC!J656:J675)</f>
        <v>390.80932349999995</v>
      </c>
      <c r="K647" s="41">
        <f>+AVERAGE(TC!K656:K675)</f>
        <v>1127.2626642499999</v>
      </c>
      <c r="L647" s="41">
        <f>+AVERAGE(TC!L656:L675)</f>
        <v>4234.1149999999998</v>
      </c>
      <c r="M647" s="41">
        <f>+AVERAGE(TC!M656:M675)</f>
        <v>240.93018899999998</v>
      </c>
    </row>
    <row r="648" spans="1:13" x14ac:dyDescent="0.3">
      <c r="A648" s="40" t="str">
        <f>TEXT(TC!A657,"dd/mm/yyyy")&amp;" al "&amp;TEXT(TC!A676,"dd/mm/yyyy")</f>
        <v>07/10/2024 al 26/10/2024</v>
      </c>
      <c r="B648" s="42">
        <f>+AVERAGE(TC!B657:B676)</f>
        <v>2841.6252849999996</v>
      </c>
      <c r="C648" s="42">
        <f>+AVERAGE(TC!C657:C676)</f>
        <v>753.96300750000023</v>
      </c>
      <c r="D648" s="42">
        <f>+AVERAGE(TC!D657:D676)</f>
        <v>3076.8088524999998</v>
      </c>
      <c r="E648" s="42">
        <f>+AVERAGE(TC!E657:E676)</f>
        <v>4.510794999999999</v>
      </c>
      <c r="F648" s="42">
        <f>+AVERAGE(TC!F657:F676)</f>
        <v>4614.8747494999998</v>
      </c>
      <c r="G648" s="42">
        <f>+AVERAGE(TC!G657:G676)</f>
        <v>5527.3628174999994</v>
      </c>
      <c r="H648" s="42">
        <f>+AVERAGE(TC!H657:H676)</f>
        <v>50.4629215</v>
      </c>
      <c r="I648" s="42">
        <f>+AVERAGE(TC!I657:I676)</f>
        <v>215.52072699999999</v>
      </c>
      <c r="J648" s="42">
        <f>+AVERAGE(TC!J657:J676)</f>
        <v>391.000022</v>
      </c>
      <c r="K648" s="42">
        <f>+AVERAGE(TC!K657:K676)</f>
        <v>1128.75785</v>
      </c>
      <c r="L648" s="42">
        <f>+AVERAGE(TC!L657:L676)</f>
        <v>4241.2685000000001</v>
      </c>
      <c r="M648" s="42">
        <f>+AVERAGE(TC!M657:M676)</f>
        <v>241.21723699999998</v>
      </c>
    </row>
    <row r="649" spans="1:13" x14ac:dyDescent="0.3">
      <c r="A649" s="39" t="str">
        <f>TEXT(TC!A658,"dd/mm/yyyy")&amp;" al "&amp;TEXT(TC!A677,"dd/mm/yyyy")</f>
        <v>08/10/2024 al 27/10/2024</v>
      </c>
      <c r="B649" s="41">
        <f>+AVERAGE(TC!B658:B677)</f>
        <v>2843.7878974999994</v>
      </c>
      <c r="C649" s="41">
        <f>+AVERAGE(TC!C658:C677)</f>
        <v>753.61102225000025</v>
      </c>
      <c r="D649" s="41">
        <f>+AVERAGE(TC!D658:D677)</f>
        <v>3079.159529</v>
      </c>
      <c r="E649" s="41">
        <f>+AVERAGE(TC!E658:E677)</f>
        <v>4.5128759999999994</v>
      </c>
      <c r="F649" s="41">
        <f>+AVERAGE(TC!F658:F677)</f>
        <v>4619.6180274999988</v>
      </c>
      <c r="G649" s="41">
        <f>+AVERAGE(TC!G658:G677)</f>
        <v>5534.8407444999993</v>
      </c>
      <c r="H649" s="41">
        <f>+AVERAGE(TC!H658:H677)</f>
        <v>50.544989999999999</v>
      </c>
      <c r="I649" s="41">
        <f>+AVERAGE(TC!I658:I677)</f>
        <v>215.60097649999997</v>
      </c>
      <c r="J649" s="41">
        <f>+AVERAGE(TC!J658:J677)</f>
        <v>391.13305299999996</v>
      </c>
      <c r="K649" s="41">
        <f>+AVERAGE(TC!K658:K677)</f>
        <v>1130.30555525</v>
      </c>
      <c r="L649" s="41">
        <f>+AVERAGE(TC!L658:L677)</f>
        <v>4248.4220000000005</v>
      </c>
      <c r="M649" s="41">
        <f>+AVERAGE(TC!M658:M677)</f>
        <v>241.46909400000004</v>
      </c>
    </row>
    <row r="650" spans="1:13" x14ac:dyDescent="0.3">
      <c r="A650" s="40" t="str">
        <f>TEXT(TC!A659,"dd/mm/yyyy")&amp;" al "&amp;TEXT(TC!A678,"dd/mm/yyyy")</f>
        <v>09/10/2024 al 28/10/2024</v>
      </c>
      <c r="B650" s="42">
        <f>+AVERAGE(TC!B659:B678)</f>
        <v>2844.7983549999999</v>
      </c>
      <c r="C650" s="42">
        <f>+AVERAGE(TC!C659:C678)</f>
        <v>753.10037450000016</v>
      </c>
      <c r="D650" s="42">
        <f>+AVERAGE(TC!D659:D678)</f>
        <v>3080.944571</v>
      </c>
      <c r="E650" s="42">
        <f>+AVERAGE(TC!E659:E678)</f>
        <v>4.5162394999999993</v>
      </c>
      <c r="F650" s="42">
        <f>+AVERAGE(TC!F659:F678)</f>
        <v>4623.0161534999988</v>
      </c>
      <c r="G650" s="42">
        <f>+AVERAGE(TC!G659:G678)</f>
        <v>5540.3836019999999</v>
      </c>
      <c r="H650" s="42">
        <f>+AVERAGE(TC!H659:H678)</f>
        <v>50.613981999999993</v>
      </c>
      <c r="I650" s="42">
        <f>+AVERAGE(TC!I659:I678)</f>
        <v>215.55002200000004</v>
      </c>
      <c r="J650" s="42">
        <f>+AVERAGE(TC!J659:J678)</f>
        <v>391.20649799999995</v>
      </c>
      <c r="K650" s="42">
        <f>+AVERAGE(TC!K659:K678)</f>
        <v>1131.6727145</v>
      </c>
      <c r="L650" s="42">
        <f>+AVERAGE(TC!L659:L678)</f>
        <v>4254.51</v>
      </c>
      <c r="M650" s="42">
        <f>+AVERAGE(TC!M659:M678)</f>
        <v>241.72103150000004</v>
      </c>
    </row>
    <row r="651" spans="1:13" x14ac:dyDescent="0.3">
      <c r="A651" s="39" t="str">
        <f>TEXT(TC!A660,"dd/mm/yyyy")&amp;" al "&amp;TEXT(TC!A679,"dd/mm/yyyy")</f>
        <v>10/10/2024 al 29/10/2024</v>
      </c>
      <c r="B651" s="41">
        <f>+AVERAGE(TC!B660:B679)</f>
        <v>2845.0712509999994</v>
      </c>
      <c r="C651" s="41">
        <f>+AVERAGE(TC!C660:C679)</f>
        <v>752.85456525000006</v>
      </c>
      <c r="D651" s="41">
        <f>+AVERAGE(TC!D660:D679)</f>
        <v>3082.4299950000004</v>
      </c>
      <c r="E651" s="41">
        <f>+AVERAGE(TC!E660:E679)</f>
        <v>4.5172434999999984</v>
      </c>
      <c r="F651" s="41">
        <f>+AVERAGE(TC!F660:F679)</f>
        <v>4625.7562019999996</v>
      </c>
      <c r="G651" s="41">
        <f>+AVERAGE(TC!G660:G679)</f>
        <v>5546.0444750000006</v>
      </c>
      <c r="H651" s="41">
        <f>+AVERAGE(TC!H660:H679)</f>
        <v>50.675607999999997</v>
      </c>
      <c r="I651" s="41">
        <f>+AVERAGE(TC!I660:I679)</f>
        <v>215.51611300000005</v>
      </c>
      <c r="J651" s="41">
        <f>+AVERAGE(TC!J660:J679)</f>
        <v>391.38561349999998</v>
      </c>
      <c r="K651" s="41">
        <f>+AVERAGE(TC!K660:K679)</f>
        <v>1132.6807497499999</v>
      </c>
      <c r="L651" s="41">
        <f>+AVERAGE(TC!L660:L679)</f>
        <v>4259.9780000000001</v>
      </c>
      <c r="M651" s="41">
        <f>+AVERAGE(TC!M660:M679)</f>
        <v>242.01503150000002</v>
      </c>
    </row>
    <row r="652" spans="1:13" x14ac:dyDescent="0.3">
      <c r="A652" s="40" t="str">
        <f>TEXT(TC!A661,"dd/mm/yyyy")&amp;" al "&amp;TEXT(TC!A680,"dd/mm/yyyy")</f>
        <v>11/10/2024 al 30/10/2024</v>
      </c>
      <c r="B652" s="42">
        <f>+AVERAGE(TC!B661:B680)</f>
        <v>2846.5142934999994</v>
      </c>
      <c r="C652" s="42">
        <f>+AVERAGE(TC!C661:C680)</f>
        <v>753.09659575000012</v>
      </c>
      <c r="D652" s="42">
        <f>+AVERAGE(TC!D661:D680)</f>
        <v>3085.5285815000002</v>
      </c>
      <c r="E652" s="42">
        <f>+AVERAGE(TC!E661:E680)</f>
        <v>4.5168289999999987</v>
      </c>
      <c r="F652" s="42">
        <f>+AVERAGE(TC!F661:F680)</f>
        <v>4631.7873284999996</v>
      </c>
      <c r="G652" s="42">
        <f>+AVERAGE(TC!G661:G680)</f>
        <v>5553.9073509999998</v>
      </c>
      <c r="H652" s="42">
        <f>+AVERAGE(TC!H661:H680)</f>
        <v>50.752121500000001</v>
      </c>
      <c r="I652" s="42">
        <f>+AVERAGE(TC!I661:I680)</f>
        <v>215.48934300000002</v>
      </c>
      <c r="J652" s="42">
        <f>+AVERAGE(TC!J661:J680)</f>
        <v>391.65867699999995</v>
      </c>
      <c r="K652" s="42">
        <f>+AVERAGE(TC!K661:K680)</f>
        <v>1134.2595889999998</v>
      </c>
      <c r="L652" s="42">
        <f>+AVERAGE(TC!L661:L680)</f>
        <v>4266.6890000000003</v>
      </c>
      <c r="M652" s="42">
        <f>+AVERAGE(TC!M661:M680)</f>
        <v>242.30337049999997</v>
      </c>
    </row>
    <row r="653" spans="1:13" x14ac:dyDescent="0.3">
      <c r="A653" s="39" t="str">
        <f>TEXT(TC!A662,"dd/mm/yyyy")&amp;" al "&amp;TEXT(TC!A681,"dd/mm/yyyy")</f>
        <v>12/10/2024 al 31/10/2024</v>
      </c>
      <c r="B653" s="41">
        <f>+AVERAGE(TC!B662:B681)</f>
        <v>2848.8022064999996</v>
      </c>
      <c r="C653" s="41">
        <f>+AVERAGE(TC!C662:C681)</f>
        <v>753.49714700000004</v>
      </c>
      <c r="D653" s="41">
        <f>+AVERAGE(TC!D662:D681)</f>
        <v>3090.726811</v>
      </c>
      <c r="E653" s="41">
        <f>+AVERAGE(TC!E662:E681)</f>
        <v>4.5186259999999994</v>
      </c>
      <c r="F653" s="41">
        <f>+AVERAGE(TC!F662:F681)</f>
        <v>4640.5848425000004</v>
      </c>
      <c r="G653" s="41">
        <f>+AVERAGE(TC!G662:G681)</f>
        <v>5561.9136115000001</v>
      </c>
      <c r="H653" s="41">
        <f>+AVERAGE(TC!H662:H681)</f>
        <v>50.868219499999995</v>
      </c>
      <c r="I653" s="41">
        <f>+AVERAGE(TC!I662:I681)</f>
        <v>215.68071949999998</v>
      </c>
      <c r="J653" s="41">
        <f>+AVERAGE(TC!J662:J681)</f>
        <v>391.97632149999993</v>
      </c>
      <c r="K653" s="41">
        <f>+AVERAGE(TC!K662:K681)</f>
        <v>1136.7086347499999</v>
      </c>
      <c r="L653" s="41">
        <f>+AVERAGE(TC!L662:L681)</f>
        <v>4276.4920000000002</v>
      </c>
      <c r="M653" s="41">
        <f>+AVERAGE(TC!M662:M681)</f>
        <v>242.68329699999995</v>
      </c>
    </row>
    <row r="654" spans="1:13" x14ac:dyDescent="0.3">
      <c r="A654" s="40" t="str">
        <f>TEXT(TC!A663,"dd/mm/yyyy")&amp;" al "&amp;TEXT(TC!A682,"dd/mm/yyyy")</f>
        <v>13/10/2024 al 01/11/2024</v>
      </c>
      <c r="B654" s="42">
        <f>+AVERAGE(TC!B663:B682)</f>
        <v>2852.5391779999995</v>
      </c>
      <c r="C654" s="42">
        <f>+AVERAGE(TC!C663:C682)</f>
        <v>754.10108875000014</v>
      </c>
      <c r="D654" s="42">
        <f>+AVERAGE(TC!D663:D682)</f>
        <v>3096.8463204999998</v>
      </c>
      <c r="E654" s="42">
        <f>+AVERAGE(TC!E663:E682)</f>
        <v>4.5216304999999988</v>
      </c>
      <c r="F654" s="42">
        <f>+AVERAGE(TC!F663:F682)</f>
        <v>4650.3650839999991</v>
      </c>
      <c r="G654" s="42">
        <f>+AVERAGE(TC!G663:G682)</f>
        <v>5573.5425469999991</v>
      </c>
      <c r="H654" s="42">
        <f>+AVERAGE(TC!H663:H682)</f>
        <v>50.996777499999993</v>
      </c>
      <c r="I654" s="42">
        <f>+AVERAGE(TC!I663:I682)</f>
        <v>215.928878</v>
      </c>
      <c r="J654" s="42">
        <f>+AVERAGE(TC!J663:J682)</f>
        <v>392.36117499999989</v>
      </c>
      <c r="K654" s="42">
        <f>+AVERAGE(TC!K663:K682)</f>
        <v>1139.5293237499998</v>
      </c>
      <c r="L654" s="42">
        <f>+AVERAGE(TC!L663:L682)</f>
        <v>4287.3425000000007</v>
      </c>
      <c r="M654" s="42">
        <f>+AVERAGE(TC!M663:M682)</f>
        <v>243.19532649999991</v>
      </c>
    </row>
    <row r="655" spans="1:13" x14ac:dyDescent="0.3">
      <c r="A655" s="39" t="str">
        <f>TEXT(TC!A664,"dd/mm/yyyy")&amp;" al "&amp;TEXT(TC!A683,"dd/mm/yyyy")</f>
        <v>14/10/2024 al 02/11/2024</v>
      </c>
      <c r="B655" s="41">
        <f>+AVERAGE(TC!B664:B683)</f>
        <v>2856.4219745</v>
      </c>
      <c r="C655" s="41">
        <f>+AVERAGE(TC!C664:C683)</f>
        <v>754.74336800000015</v>
      </c>
      <c r="D655" s="41">
        <f>+AVERAGE(TC!D664:D683)</f>
        <v>3103.1248905000002</v>
      </c>
      <c r="E655" s="41">
        <f>+AVERAGE(TC!E664:E683)</f>
        <v>4.5248650000000001</v>
      </c>
      <c r="F655" s="41">
        <f>+AVERAGE(TC!F664:F683)</f>
        <v>4660.3856310000001</v>
      </c>
      <c r="G655" s="41">
        <f>+AVERAGE(TC!G664:G683)</f>
        <v>5585.4585134999998</v>
      </c>
      <c r="H655" s="41">
        <f>+AVERAGE(TC!H664:H683)</f>
        <v>51.127969499999992</v>
      </c>
      <c r="I655" s="41">
        <f>+AVERAGE(TC!I664:I683)</f>
        <v>216.18809449999998</v>
      </c>
      <c r="J655" s="41">
        <f>+AVERAGE(TC!J664:J683)</f>
        <v>392.76607799999994</v>
      </c>
      <c r="K655" s="41">
        <f>+AVERAGE(TC!K664:K683)</f>
        <v>1142.4087974999998</v>
      </c>
      <c r="L655" s="41">
        <f>+AVERAGE(TC!L664:L683)</f>
        <v>4298.4145000000008</v>
      </c>
      <c r="M655" s="41">
        <f>+AVERAGE(TC!M664:M683)</f>
        <v>243.71995649999994</v>
      </c>
    </row>
    <row r="656" spans="1:13" x14ac:dyDescent="0.3">
      <c r="A656" s="40" t="str">
        <f>TEXT(TC!A665,"dd/mm/yyyy")&amp;" al "&amp;TEXT(TC!A684,"dd/mm/yyyy")</f>
        <v>15/10/2024 al 03/11/2024</v>
      </c>
      <c r="B656" s="42">
        <f>+AVERAGE(TC!B665:B684)</f>
        <v>2860.7135454999998</v>
      </c>
      <c r="C656" s="42">
        <f>+AVERAGE(TC!C665:C684)</f>
        <v>755.38564725000003</v>
      </c>
      <c r="D656" s="42">
        <f>+AVERAGE(TC!D665:D684)</f>
        <v>3109.5800804999999</v>
      </c>
      <c r="E656" s="42">
        <f>+AVERAGE(TC!E665:E684)</f>
        <v>4.5286625000000003</v>
      </c>
      <c r="F656" s="42">
        <f>+AVERAGE(TC!F665:F684)</f>
        <v>4671.0140990000009</v>
      </c>
      <c r="G656" s="42">
        <f>+AVERAGE(TC!G665:G684)</f>
        <v>5597.7518105000008</v>
      </c>
      <c r="H656" s="42">
        <f>+AVERAGE(TC!H665:H684)</f>
        <v>51.258827999999994</v>
      </c>
      <c r="I656" s="42">
        <f>+AVERAGE(TC!I665:I684)</f>
        <v>216.375047</v>
      </c>
      <c r="J656" s="42">
        <f>+AVERAGE(TC!J665:J684)</f>
        <v>393.29076049999992</v>
      </c>
      <c r="K656" s="42">
        <f>+AVERAGE(TC!K665:K684)</f>
        <v>1145.28827125</v>
      </c>
      <c r="L656" s="42">
        <f>+AVERAGE(TC!L665:L684)</f>
        <v>4309.4865000000009</v>
      </c>
      <c r="M656" s="42">
        <f>+AVERAGE(TC!M665:M684)</f>
        <v>244.33710849999994</v>
      </c>
    </row>
    <row r="657" spans="1:13" x14ac:dyDescent="0.3">
      <c r="A657" s="39" t="str">
        <f>TEXT(TC!A666,"dd/mm/yyyy")&amp;" al "&amp;TEXT(TC!A685,"dd/mm/yyyy")</f>
        <v>16/10/2024 al 04/11/2024</v>
      </c>
      <c r="B657" s="41">
        <f>+AVERAGE(TC!B666:B685)</f>
        <v>2865.5369739999996</v>
      </c>
      <c r="C657" s="41">
        <f>+AVERAGE(TC!C666:C685)</f>
        <v>756.32432349999999</v>
      </c>
      <c r="D657" s="41">
        <f>+AVERAGE(TC!D666:D685)</f>
        <v>3116.5672375000004</v>
      </c>
      <c r="E657" s="41">
        <f>+AVERAGE(TC!E666:E685)</f>
        <v>4.5366099999999996</v>
      </c>
      <c r="F657" s="41">
        <f>+AVERAGE(TC!F666:F685)</f>
        <v>4682.9976210000004</v>
      </c>
      <c r="G657" s="41">
        <f>+AVERAGE(TC!G666:G685)</f>
        <v>5609.6915820000013</v>
      </c>
      <c r="H657" s="41">
        <f>+AVERAGE(TC!H666:H685)</f>
        <v>51.388008499999998</v>
      </c>
      <c r="I657" s="41">
        <f>+AVERAGE(TC!I666:I685)</f>
        <v>216.71599600000005</v>
      </c>
      <c r="J657" s="41">
        <f>+AVERAGE(TC!J666:J685)</f>
        <v>393.97886049999988</v>
      </c>
      <c r="K657" s="41">
        <f>+AVERAGE(TC!K666:K685)</f>
        <v>1148.0416795000001</v>
      </c>
      <c r="L657" s="41">
        <f>+AVERAGE(TC!L666:L685)</f>
        <v>4320.5584999999992</v>
      </c>
      <c r="M657" s="41">
        <f>+AVERAGE(TC!M666:M685)</f>
        <v>245.02747299999996</v>
      </c>
    </row>
    <row r="658" spans="1:13" x14ac:dyDescent="0.3">
      <c r="A658" s="40" t="str">
        <f>TEXT(TC!A667,"dd/mm/yyyy")&amp;" al "&amp;TEXT(TC!A686,"dd/mm/yyyy")</f>
        <v>17/10/2024 al 05/11/2024</v>
      </c>
      <c r="B658" s="42">
        <f>+AVERAGE(TC!B667:B686)</f>
        <v>2870.4480354999996</v>
      </c>
      <c r="C658" s="42">
        <f>+AVERAGE(TC!C667:C686)</f>
        <v>756.68193049999991</v>
      </c>
      <c r="D658" s="42">
        <f>+AVERAGE(TC!D667:D686)</f>
        <v>3121.8333499999999</v>
      </c>
      <c r="E658" s="42">
        <f>+AVERAGE(TC!E667:E686)</f>
        <v>4.5418474999999994</v>
      </c>
      <c r="F658" s="42">
        <f>+AVERAGE(TC!F667:F686)</f>
        <v>4692.6960775000007</v>
      </c>
      <c r="G658" s="42">
        <f>+AVERAGE(TC!G667:G686)</f>
        <v>5620.5617514999994</v>
      </c>
      <c r="H658" s="42">
        <f>+AVERAGE(TC!H667:H686)</f>
        <v>51.485149999999997</v>
      </c>
      <c r="I658" s="42">
        <f>+AVERAGE(TC!I667:I686)</f>
        <v>216.92196099999995</v>
      </c>
      <c r="J658" s="42">
        <f>+AVERAGE(TC!J667:J686)</f>
        <v>394.64668849999993</v>
      </c>
      <c r="K658" s="42">
        <f>+AVERAGE(TC!K667:K686)</f>
        <v>1150.2790735000003</v>
      </c>
      <c r="L658" s="42">
        <f>+AVERAGE(TC!L667:L686)</f>
        <v>4329.0164999999997</v>
      </c>
      <c r="M658" s="42">
        <f>+AVERAGE(TC!M667:M686)</f>
        <v>245.67614899999998</v>
      </c>
    </row>
    <row r="659" spans="1:13" x14ac:dyDescent="0.3">
      <c r="A659" s="39" t="str">
        <f>TEXT(TC!A668,"dd/mm/yyyy")&amp;" al "&amp;TEXT(TC!A687,"dd/mm/yyyy")</f>
        <v>18/10/2024 al 06/11/2024</v>
      </c>
      <c r="B659" s="41">
        <f>+AVERAGE(TC!B668:B687)</f>
        <v>2872.8772624999997</v>
      </c>
      <c r="C659" s="41">
        <f>+AVERAGE(TC!C668:C687)</f>
        <v>757.31456400000002</v>
      </c>
      <c r="D659" s="41">
        <f>+AVERAGE(TC!D668:D687)</f>
        <v>3125.9517370000003</v>
      </c>
      <c r="E659" s="41">
        <f>+AVERAGE(TC!E668:E687)</f>
        <v>4.5456989999999999</v>
      </c>
      <c r="F659" s="41">
        <f>+AVERAGE(TC!F668:F687)</f>
        <v>4699.1447275</v>
      </c>
      <c r="G659" s="41">
        <f>+AVERAGE(TC!G668:G687)</f>
        <v>5628.289901000001</v>
      </c>
      <c r="H659" s="41">
        <f>+AVERAGE(TC!H668:H687)</f>
        <v>51.571134499999992</v>
      </c>
      <c r="I659" s="41">
        <f>+AVERAGE(TC!I668:I687)</f>
        <v>217.15473399999991</v>
      </c>
      <c r="J659" s="41">
        <f>+AVERAGE(TC!J668:J687)</f>
        <v>395.11878449999989</v>
      </c>
      <c r="K659" s="41">
        <f>+AVERAGE(TC!K668:K687)</f>
        <v>1152.2736265000001</v>
      </c>
      <c r="L659" s="41">
        <f>+AVERAGE(TC!L668:L687)</f>
        <v>4336.7994999999992</v>
      </c>
      <c r="M659" s="41">
        <f>+AVERAGE(TC!M668:M687)</f>
        <v>246.19640949999999</v>
      </c>
    </row>
    <row r="660" spans="1:13" x14ac:dyDescent="0.3">
      <c r="A660" s="40" t="str">
        <f>TEXT(TC!A669,"dd/mm/yyyy")&amp;" al "&amp;TEXT(TC!A688,"dd/mm/yyyy")</f>
        <v>19/10/2024 al 07/11/2024</v>
      </c>
      <c r="B660" s="42">
        <f>+AVERAGE(TC!B669:B688)</f>
        <v>2878.0307864999995</v>
      </c>
      <c r="C660" s="42">
        <f>+AVERAGE(TC!C669:C688)</f>
        <v>758.18521525000006</v>
      </c>
      <c r="D660" s="42">
        <f>+AVERAGE(TC!D669:D688)</f>
        <v>3131.3084420000005</v>
      </c>
      <c r="E660" s="42">
        <f>+AVERAGE(TC!E669:E688)</f>
        <v>4.5551705000000009</v>
      </c>
      <c r="F660" s="42">
        <f>+AVERAGE(TC!F669:F688)</f>
        <v>4707.2153105000007</v>
      </c>
      <c r="G660" s="42">
        <f>+AVERAGE(TC!G669:G688)</f>
        <v>5638.3485945000002</v>
      </c>
      <c r="H660" s="42">
        <f>+AVERAGE(TC!H669:H688)</f>
        <v>51.661143999999993</v>
      </c>
      <c r="I660" s="42">
        <f>+AVERAGE(TC!I669:I688)</f>
        <v>217.53493449999996</v>
      </c>
      <c r="J660" s="42">
        <f>+AVERAGE(TC!J669:J688)</f>
        <v>396.08281499999993</v>
      </c>
      <c r="K660" s="42">
        <f>+AVERAGE(TC!K669:K688)</f>
        <v>1154.2593927500002</v>
      </c>
      <c r="L660" s="42">
        <f>+AVERAGE(TC!L669:L688)</f>
        <v>4345.1609999999991</v>
      </c>
      <c r="M660" s="42">
        <f>+AVERAGE(TC!M669:M688)</f>
        <v>246.8581045</v>
      </c>
    </row>
    <row r="661" spans="1:13" x14ac:dyDescent="0.3">
      <c r="A661" s="39" t="str">
        <f>TEXT(TC!A670,"dd/mm/yyyy")&amp;" al "&amp;TEXT(TC!A689,"dd/mm/yyyy")</f>
        <v>20/10/2024 al 08/11/2024</v>
      </c>
      <c r="B661" s="41">
        <f>+AVERAGE(TC!B670:B689)</f>
        <v>2878.8265779999992</v>
      </c>
      <c r="C661" s="41">
        <f>+AVERAGE(TC!C670:C689)</f>
        <v>759.08982149999997</v>
      </c>
      <c r="D661" s="41">
        <f>+AVERAGE(TC!D670:D689)</f>
        <v>3133.6077260000002</v>
      </c>
      <c r="E661" s="41">
        <f>+AVERAGE(TC!E670:E689)</f>
        <v>4.5552814999999995</v>
      </c>
      <c r="F661" s="41">
        <f>+AVERAGE(TC!F670:F689)</f>
        <v>4709.8745570000001</v>
      </c>
      <c r="G661" s="41">
        <f>+AVERAGE(TC!G670:G689)</f>
        <v>5642.2752124999997</v>
      </c>
      <c r="H661" s="41">
        <f>+AVERAGE(TC!H670:H689)</f>
        <v>51.706795</v>
      </c>
      <c r="I661" s="41">
        <f>+AVERAGE(TC!I670:I689)</f>
        <v>217.55243249999998</v>
      </c>
      <c r="J661" s="41">
        <f>+AVERAGE(TC!J670:J689)</f>
        <v>396.38318749999996</v>
      </c>
      <c r="K661" s="41">
        <f>+AVERAGE(TC!K670:K689)</f>
        <v>1155.6695085000001</v>
      </c>
      <c r="L661" s="41">
        <f>+AVERAGE(TC!L670:L689)</f>
        <v>4349.7809999999999</v>
      </c>
      <c r="M661" s="41">
        <f>+AVERAGE(TC!M670:M689)</f>
        <v>247.12285000000003</v>
      </c>
    </row>
    <row r="662" spans="1:13" x14ac:dyDescent="0.3">
      <c r="A662" s="40" t="str">
        <f>TEXT(TC!A671,"dd/mm/yyyy")&amp;" al "&amp;TEXT(TC!A690,"dd/mm/yyyy")</f>
        <v>21/10/2024 al 09/11/2024</v>
      </c>
      <c r="B662" s="42">
        <f>+AVERAGE(TC!B671:B690)</f>
        <v>2879.6933249999993</v>
      </c>
      <c r="C662" s="42">
        <f>+AVERAGE(TC!C671:C690)</f>
        <v>760.01341375000004</v>
      </c>
      <c r="D662" s="42">
        <f>+AVERAGE(TC!D671:D690)</f>
        <v>3135.9843620000001</v>
      </c>
      <c r="E662" s="42">
        <f>+AVERAGE(TC!E671:E690)</f>
        <v>4.5555035000000004</v>
      </c>
      <c r="F662" s="42">
        <f>+AVERAGE(TC!F671:F690)</f>
        <v>4712.6493554999997</v>
      </c>
      <c r="G662" s="42">
        <f>+AVERAGE(TC!G671:G690)</f>
        <v>5646.3409354999994</v>
      </c>
      <c r="H662" s="42">
        <f>+AVERAGE(TC!H671:H690)</f>
        <v>51.753720000000001</v>
      </c>
      <c r="I662" s="42">
        <f>+AVERAGE(TC!I671:I690)</f>
        <v>217.57527249999998</v>
      </c>
      <c r="J662" s="42">
        <f>+AVERAGE(TC!J671:J690)</f>
        <v>396.69333599999993</v>
      </c>
      <c r="K662" s="42">
        <f>+AVERAGE(TC!K671:K690)</f>
        <v>1157.10824125</v>
      </c>
      <c r="L662" s="42">
        <f>+AVERAGE(TC!L671:L690)</f>
        <v>4354.5084999999999</v>
      </c>
      <c r="M662" s="42">
        <f>+AVERAGE(TC!M671:M690)</f>
        <v>247.39371550000004</v>
      </c>
    </row>
    <row r="663" spans="1:13" x14ac:dyDescent="0.3">
      <c r="A663" s="39" t="str">
        <f>TEXT(TC!A672,"dd/mm/yyyy")&amp;" al "&amp;TEXT(TC!A691,"dd/mm/yyyy")</f>
        <v>22/10/2024 al 10/11/2024</v>
      </c>
      <c r="B663" s="41">
        <f>+AVERAGE(TC!B672:B691)</f>
        <v>2881.2829374999992</v>
      </c>
      <c r="C663" s="41">
        <f>+AVERAGE(TC!C672:C691)</f>
        <v>760.88015650000011</v>
      </c>
      <c r="D663" s="41">
        <f>+AVERAGE(TC!D672:D691)</f>
        <v>3138.6782870000002</v>
      </c>
      <c r="E663" s="41">
        <f>+AVERAGE(TC!E672:E691)</f>
        <v>4.5571260000000011</v>
      </c>
      <c r="F663" s="41">
        <f>+AVERAGE(TC!F672:F691)</f>
        <v>4715.9025209999991</v>
      </c>
      <c r="G663" s="41">
        <f>+AVERAGE(TC!G672:G691)</f>
        <v>5651.1614149999996</v>
      </c>
      <c r="H663" s="41">
        <f>+AVERAGE(TC!H672:H691)</f>
        <v>51.800682999999992</v>
      </c>
      <c r="I663" s="41">
        <f>+AVERAGE(TC!I672:I691)</f>
        <v>217.752396</v>
      </c>
      <c r="J663" s="41">
        <f>+AVERAGE(TC!J672:J691)</f>
        <v>397.04292449999997</v>
      </c>
      <c r="K663" s="41">
        <f>+AVERAGE(TC!K672:K691)</f>
        <v>1158.3214197499999</v>
      </c>
      <c r="L663" s="41">
        <f>+AVERAGE(TC!L672:L691)</f>
        <v>4359.235999999999</v>
      </c>
      <c r="M663" s="41">
        <f>+AVERAGE(TC!M672:M691)</f>
        <v>247.70491950000005</v>
      </c>
    </row>
    <row r="664" spans="1:13" x14ac:dyDescent="0.3">
      <c r="A664" s="40" t="str">
        <f>TEXT(TC!A673,"dd/mm/yyyy")&amp;" al "&amp;TEXT(TC!A692,"dd/mm/yyyy")</f>
        <v>23/10/2024 al 11/11/2024</v>
      </c>
      <c r="B664" s="42">
        <f>+AVERAGE(TC!B673:B692)</f>
        <v>2880.8013809999998</v>
      </c>
      <c r="C664" s="42">
        <f>+AVERAGE(TC!C673:C692)</f>
        <v>761.70224650000011</v>
      </c>
      <c r="D664" s="42">
        <f>+AVERAGE(TC!D673:D692)</f>
        <v>3139.5866030000007</v>
      </c>
      <c r="E664" s="42">
        <f>+AVERAGE(TC!E673:E692)</f>
        <v>4.5526315000000004</v>
      </c>
      <c r="F664" s="42">
        <f>+AVERAGE(TC!F673:F692)</f>
        <v>4715.6106409999993</v>
      </c>
      <c r="G664" s="42">
        <f>+AVERAGE(TC!G673:G692)</f>
        <v>5652.7340429999995</v>
      </c>
      <c r="H664" s="42">
        <f>+AVERAGE(TC!H673:H692)</f>
        <v>51.826561499999983</v>
      </c>
      <c r="I664" s="42">
        <f>+AVERAGE(TC!I673:I692)</f>
        <v>217.56081500000005</v>
      </c>
      <c r="J664" s="42">
        <f>+AVERAGE(TC!J673:J692)</f>
        <v>397.08480300000002</v>
      </c>
      <c r="K664" s="42">
        <f>+AVERAGE(TC!K673:K692)</f>
        <v>1159.207537</v>
      </c>
      <c r="L664" s="42">
        <f>+AVERAGE(TC!L673:L692)</f>
        <v>4362.223</v>
      </c>
      <c r="M664" s="42">
        <f>+AVERAGE(TC!M673:M692)</f>
        <v>247.56147350000001</v>
      </c>
    </row>
    <row r="665" spans="1:13" x14ac:dyDescent="0.3">
      <c r="A665" s="39" t="str">
        <f>TEXT(TC!A674,"dd/mm/yyyy")&amp;" al "&amp;TEXT(TC!A693,"dd/mm/yyyy")</f>
        <v>24/10/2024 al 12/11/2024</v>
      </c>
      <c r="B665" s="41">
        <f>+AVERAGE(TC!B674:B693)</f>
        <v>2881.6238134999999</v>
      </c>
      <c r="C665" s="41">
        <f>+AVERAGE(TC!C674:C693)</f>
        <v>761.98642525000014</v>
      </c>
      <c r="D665" s="41">
        <f>+AVERAGE(TC!D674:D693)</f>
        <v>3141.5647480000002</v>
      </c>
      <c r="E665" s="41">
        <f>+AVERAGE(TC!E674:E693)</f>
        <v>4.5484120000000008</v>
      </c>
      <c r="F665" s="41">
        <f>+AVERAGE(TC!F674:F693)</f>
        <v>4716.5607964999999</v>
      </c>
      <c r="G665" s="41">
        <f>+AVERAGE(TC!G674:G693)</f>
        <v>5654.1989239999994</v>
      </c>
      <c r="H665" s="41">
        <f>+AVERAGE(TC!H674:H693)</f>
        <v>51.867141499999988</v>
      </c>
      <c r="I665" s="41">
        <f>+AVERAGE(TC!I674:I693)</f>
        <v>217.47166950000002</v>
      </c>
      <c r="J665" s="41">
        <f>+AVERAGE(TC!J674:J693)</f>
        <v>397.33565350000003</v>
      </c>
      <c r="K665" s="41">
        <f>+AVERAGE(TC!K674:K693)</f>
        <v>1160.1697542500001</v>
      </c>
      <c r="L665" s="41">
        <f>+AVERAGE(TC!L674:L693)</f>
        <v>4366.4429999999993</v>
      </c>
      <c r="M665" s="41">
        <f>+AVERAGE(TC!M674:M693)</f>
        <v>247.60896300000005</v>
      </c>
    </row>
    <row r="666" spans="1:13" x14ac:dyDescent="0.3">
      <c r="A666" s="40" t="str">
        <f>TEXT(TC!A675,"dd/mm/yyyy")&amp;" al "&amp;TEXT(TC!A694,"dd/mm/yyyy")</f>
        <v>25/10/2024 al 13/11/2024</v>
      </c>
      <c r="B666" s="42">
        <f>+AVERAGE(TC!B675:B694)</f>
        <v>2882.6537289999992</v>
      </c>
      <c r="C666" s="42">
        <f>+AVERAGE(TC!C675:C694)</f>
        <v>762.67049299999996</v>
      </c>
      <c r="D666" s="42">
        <f>+AVERAGE(TC!D675:D694)</f>
        <v>3144.5013750000007</v>
      </c>
      <c r="E666" s="42">
        <f>+AVERAGE(TC!E675:E694)</f>
        <v>4.5465855000000008</v>
      </c>
      <c r="F666" s="42">
        <f>+AVERAGE(TC!F675:F694)</f>
        <v>4718.4424764999994</v>
      </c>
      <c r="G666" s="42">
        <f>+AVERAGE(TC!G675:G694)</f>
        <v>5656.79108</v>
      </c>
      <c r="H666" s="42">
        <f>+AVERAGE(TC!H675:H694)</f>
        <v>51.928829499999992</v>
      </c>
      <c r="I666" s="42">
        <f>+AVERAGE(TC!I675:I694)</f>
        <v>217.36353</v>
      </c>
      <c r="J666" s="42">
        <f>+AVERAGE(TC!J675:J694)</f>
        <v>397.61604</v>
      </c>
      <c r="K666" s="42">
        <f>+AVERAGE(TC!K675:K694)</f>
        <v>1161.2697752500001</v>
      </c>
      <c r="L666" s="42">
        <f>+AVERAGE(TC!L675:L694)</f>
        <v>4372.436999999999</v>
      </c>
      <c r="M666" s="42">
        <f>+AVERAGE(TC!M675:M694)</f>
        <v>247.63524399999997</v>
      </c>
    </row>
    <row r="667" spans="1:13" x14ac:dyDescent="0.3">
      <c r="A667" s="39" t="str">
        <f>TEXT(TC!A676,"dd/mm/yyyy")&amp;" al "&amp;TEXT(TC!A695,"dd/mm/yyyy")</f>
        <v>26/10/2024 al 14/11/2024</v>
      </c>
      <c r="B667" s="41">
        <f>+AVERAGE(TC!B676:B695)</f>
        <v>2884.6177839999991</v>
      </c>
      <c r="C667" s="41">
        <f>+AVERAGE(TC!C676:C695)</f>
        <v>763.70233500000018</v>
      </c>
      <c r="D667" s="41">
        <f>+AVERAGE(TC!D676:D695)</f>
        <v>3148.8127545000002</v>
      </c>
      <c r="E667" s="41">
        <f>+AVERAGE(TC!E676:E695)</f>
        <v>4.5497195000000001</v>
      </c>
      <c r="F667" s="41">
        <f>+AVERAGE(TC!F676:F695)</f>
        <v>4721.7322880000002</v>
      </c>
      <c r="G667" s="41">
        <f>+AVERAGE(TC!G676:G695)</f>
        <v>5661.2732369999994</v>
      </c>
      <c r="H667" s="41">
        <f>+AVERAGE(TC!H676:H695)</f>
        <v>52.017594499999994</v>
      </c>
      <c r="I667" s="41">
        <f>+AVERAGE(TC!I676:I695)</f>
        <v>217.40523550000003</v>
      </c>
      <c r="J667" s="41">
        <f>+AVERAGE(TC!J676:J695)</f>
        <v>398.06282250000004</v>
      </c>
      <c r="K667" s="41">
        <f>+AVERAGE(TC!K676:K695)</f>
        <v>1162.8102222499999</v>
      </c>
      <c r="L667" s="41">
        <f>+AVERAGE(TC!L676:L695)</f>
        <v>4380.7559999999994</v>
      </c>
      <c r="M667" s="41">
        <f>+AVERAGE(TC!M676:M695)</f>
        <v>247.70350249999993</v>
      </c>
    </row>
    <row r="668" spans="1:13" x14ac:dyDescent="0.3">
      <c r="A668" s="40" t="str">
        <f>TEXT(TC!A677,"dd/mm/yyyy")&amp;" al "&amp;TEXT(TC!A696,"dd/mm/yyyy")</f>
        <v>27/10/2024 al 15/11/2024</v>
      </c>
      <c r="B668" s="42">
        <f>+AVERAGE(TC!B677:B696)</f>
        <v>2885.863656</v>
      </c>
      <c r="C668" s="42">
        <f>+AVERAGE(TC!C677:C696)</f>
        <v>764.55315825000014</v>
      </c>
      <c r="D668" s="42">
        <f>+AVERAGE(TC!D677:D696)</f>
        <v>3152.0988630000002</v>
      </c>
      <c r="E668" s="42">
        <f>+AVERAGE(TC!E677:E696)</f>
        <v>4.5511969999999993</v>
      </c>
      <c r="F668" s="42">
        <f>+AVERAGE(TC!F677:F696)</f>
        <v>4723.6996330000002</v>
      </c>
      <c r="G668" s="42">
        <f>+AVERAGE(TC!G677:G696)</f>
        <v>5663.4791160000004</v>
      </c>
      <c r="H668" s="42">
        <f>+AVERAGE(TC!H677:H696)</f>
        <v>52.101881500000005</v>
      </c>
      <c r="I668" s="42">
        <f>+AVERAGE(TC!I677:I696)</f>
        <v>217.50651999999997</v>
      </c>
      <c r="J668" s="42">
        <f>+AVERAGE(TC!J677:J696)</f>
        <v>398.46411499999994</v>
      </c>
      <c r="K668" s="42">
        <f>+AVERAGE(TC!K677:K696)</f>
        <v>1164.1886740000002</v>
      </c>
      <c r="L668" s="42">
        <f>+AVERAGE(TC!L677:L696)</f>
        <v>4388.6979999999994</v>
      </c>
      <c r="M668" s="42">
        <f>+AVERAGE(TC!M677:M696)</f>
        <v>247.73798299999993</v>
      </c>
    </row>
    <row r="669" spans="1:13" x14ac:dyDescent="0.3">
      <c r="A669" s="39" t="str">
        <f>TEXT(TC!A678,"dd/mm/yyyy")&amp;" al "&amp;TEXT(TC!A697,"dd/mm/yyyy")</f>
        <v>28/10/2024 al 16/11/2024</v>
      </c>
      <c r="B669" s="41">
        <f>+AVERAGE(TC!B678:B697)</f>
        <v>2886.4347289999996</v>
      </c>
      <c r="C669" s="41">
        <f>+AVERAGE(TC!C678:C697)</f>
        <v>765.22352825000019</v>
      </c>
      <c r="D669" s="41">
        <f>+AVERAGE(TC!D678:D697)</f>
        <v>3154.6430600000008</v>
      </c>
      <c r="E669" s="41">
        <f>+AVERAGE(TC!E678:E697)</f>
        <v>4.5516079999999999</v>
      </c>
      <c r="F669" s="41">
        <f>+AVERAGE(TC!F678:F697)</f>
        <v>4724.5665975000002</v>
      </c>
      <c r="G669" s="41">
        <f>+AVERAGE(TC!G678:G697)</f>
        <v>5664.3658960000002</v>
      </c>
      <c r="H669" s="41">
        <f>+AVERAGE(TC!H678:H697)</f>
        <v>52.173793499999988</v>
      </c>
      <c r="I669" s="41">
        <f>+AVERAGE(TC!I678:I697)</f>
        <v>217.55665549999998</v>
      </c>
      <c r="J669" s="41">
        <f>+AVERAGE(TC!J678:J697)</f>
        <v>398.77132949999998</v>
      </c>
      <c r="K669" s="41">
        <f>+AVERAGE(TC!K678:K697)</f>
        <v>1165.2923652500003</v>
      </c>
      <c r="L669" s="41">
        <f>+AVERAGE(TC!L678:L697)</f>
        <v>4395.5955000000004</v>
      </c>
      <c r="M669" s="41">
        <f>+AVERAGE(TC!M678:M697)</f>
        <v>247.715172</v>
      </c>
    </row>
    <row r="670" spans="1:13" x14ac:dyDescent="0.3">
      <c r="A670" s="40" t="str">
        <f>TEXT(TC!A679,"dd/mm/yyyy")&amp;" al "&amp;TEXT(TC!A698,"dd/mm/yyyy")</f>
        <v>29/10/2024 al 17/11/2024</v>
      </c>
      <c r="B670" s="42">
        <f>+AVERAGE(TC!B679:B698)</f>
        <v>2888.1713189999996</v>
      </c>
      <c r="C670" s="42">
        <f>+AVERAGE(TC!C679:C698)</f>
        <v>765.81557750000013</v>
      </c>
      <c r="D670" s="42">
        <f>+AVERAGE(TC!D679:D698)</f>
        <v>3157.6127070000007</v>
      </c>
      <c r="E670" s="42">
        <f>+AVERAGE(TC!E679:E698)</f>
        <v>4.5513254999999999</v>
      </c>
      <c r="F670" s="42">
        <f>+AVERAGE(TC!F679:F698)</f>
        <v>4725.7141490000004</v>
      </c>
      <c r="G670" s="42">
        <f>+AVERAGE(TC!G679:G698)</f>
        <v>5665.4900959999995</v>
      </c>
      <c r="H670" s="42">
        <f>+AVERAGE(TC!H679:H698)</f>
        <v>52.245628999999994</v>
      </c>
      <c r="I670" s="42">
        <f>+AVERAGE(TC!I679:I698)</f>
        <v>217.69777350000004</v>
      </c>
      <c r="J670" s="42">
        <f>+AVERAGE(TC!J679:J698)</f>
        <v>399.18929349999991</v>
      </c>
      <c r="K670" s="42">
        <f>+AVERAGE(TC!K679:K698)</f>
        <v>1166.4037002500004</v>
      </c>
      <c r="L670" s="42">
        <f>+AVERAGE(TC!L679:L698)</f>
        <v>4402.4929999999995</v>
      </c>
      <c r="M670" s="42">
        <f>+AVERAGE(TC!M679:M698)</f>
        <v>247.74505950000002</v>
      </c>
    </row>
    <row r="671" spans="1:13" x14ac:dyDescent="0.3">
      <c r="A671" s="39" t="str">
        <f>TEXT(TC!A680,"dd/mm/yyyy")&amp;" al "&amp;TEXT(TC!A699,"dd/mm/yyyy")</f>
        <v>30/10/2024 al 18/11/2024</v>
      </c>
      <c r="B671" s="41">
        <f>+AVERAGE(TC!B680:B699)</f>
        <v>2890.2103474999994</v>
      </c>
      <c r="C671" s="41">
        <f>+AVERAGE(TC!C680:C699)</f>
        <v>766.19063775000018</v>
      </c>
      <c r="D671" s="41">
        <f>+AVERAGE(TC!D680:D699)</f>
        <v>3160.0351875000006</v>
      </c>
      <c r="E671" s="41">
        <f>+AVERAGE(TC!E680:E699)</f>
        <v>4.5524760000000004</v>
      </c>
      <c r="F671" s="41">
        <f>+AVERAGE(TC!F680:F699)</f>
        <v>4726.7379154999999</v>
      </c>
      <c r="G671" s="41">
        <f>+AVERAGE(TC!G680:G699)</f>
        <v>5664.6507935000009</v>
      </c>
      <c r="H671" s="41">
        <f>+AVERAGE(TC!H680:H699)</f>
        <v>52.302060500000003</v>
      </c>
      <c r="I671" s="41">
        <f>+AVERAGE(TC!I680:I699)</f>
        <v>217.816676</v>
      </c>
      <c r="J671" s="41">
        <f>+AVERAGE(TC!J680:J699)</f>
        <v>399.54485799999992</v>
      </c>
      <c r="K671" s="41">
        <f>+AVERAGE(TC!K680:K699)</f>
        <v>1167.33514575</v>
      </c>
      <c r="L671" s="41">
        <f>+AVERAGE(TC!L680:L699)</f>
        <v>4408.0819999999994</v>
      </c>
      <c r="M671" s="41">
        <f>+AVERAGE(TC!M680:M699)</f>
        <v>247.8217765</v>
      </c>
    </row>
    <row r="672" spans="1:13" x14ac:dyDescent="0.3">
      <c r="A672" s="40" t="str">
        <f>TEXT(TC!A681,"dd/mm/yyyy")&amp;" al "&amp;TEXT(TC!A700,"dd/mm/yyyy")</f>
        <v>31/10/2024 al 19/11/2024</v>
      </c>
      <c r="B672" s="42">
        <f>+AVERAGE(TC!B681:B700)</f>
        <v>2889.963956999999</v>
      </c>
      <c r="C672" s="42">
        <f>+AVERAGE(TC!C681:C700)</f>
        <v>766.17249200000003</v>
      </c>
      <c r="D672" s="42">
        <f>+AVERAGE(TC!D681:D700)</f>
        <v>3160.4851925000007</v>
      </c>
      <c r="E672" s="42">
        <f>+AVERAGE(TC!E681:E700)</f>
        <v>4.5520110000000003</v>
      </c>
      <c r="F672" s="42">
        <f>+AVERAGE(TC!F681:F700)</f>
        <v>4722.4517324999997</v>
      </c>
      <c r="G672" s="42">
        <f>+AVERAGE(TC!G681:G700)</f>
        <v>5659.2476880000004</v>
      </c>
      <c r="H672" s="42">
        <f>+AVERAGE(TC!H681:H700)</f>
        <v>52.31163200000001</v>
      </c>
      <c r="I672" s="42">
        <f>+AVERAGE(TC!I681:I700)</f>
        <v>217.88030199999997</v>
      </c>
      <c r="J672" s="42">
        <f>+AVERAGE(TC!J681:J700)</f>
        <v>399.63628199999994</v>
      </c>
      <c r="K672" s="42">
        <f>+AVERAGE(TC!K681:K700)</f>
        <v>1167.38458425</v>
      </c>
      <c r="L672" s="42">
        <f>+AVERAGE(TC!L681:L700)</f>
        <v>4409.7469999999985</v>
      </c>
      <c r="M672" s="42">
        <f>+AVERAGE(TC!M681:M700)</f>
        <v>247.66841199999999</v>
      </c>
    </row>
    <row r="673" spans="1:13" x14ac:dyDescent="0.3">
      <c r="A673" s="39" t="str">
        <f>TEXT(TC!A682,"dd/mm/yyyy")&amp;" al "&amp;TEXT(TC!A701,"dd/mm/yyyy")</f>
        <v>01/11/2024 al 20/11/2024</v>
      </c>
      <c r="B673" s="41">
        <f>+AVERAGE(TC!B682:B701)</f>
        <v>2888.2466249999998</v>
      </c>
      <c r="C673" s="41">
        <f>+AVERAGE(TC!C682:C701)</f>
        <v>766.10589049999999</v>
      </c>
      <c r="D673" s="41">
        <f>+AVERAGE(TC!D682:D701)</f>
        <v>3159.3008815000003</v>
      </c>
      <c r="E673" s="41">
        <f>+AVERAGE(TC!E682:E701)</f>
        <v>4.5492650000000001</v>
      </c>
      <c r="F673" s="41">
        <f>+AVERAGE(TC!F682:F701)</f>
        <v>4714.3995775000003</v>
      </c>
      <c r="G673" s="41">
        <f>+AVERAGE(TC!G682:G701)</f>
        <v>5653.9792175000002</v>
      </c>
      <c r="H673" s="41">
        <f>+AVERAGE(TC!H682:H701)</f>
        <v>52.294194000000005</v>
      </c>
      <c r="I673" s="41">
        <f>+AVERAGE(TC!I682:I701)</f>
        <v>217.73747249999997</v>
      </c>
      <c r="J673" s="41">
        <f>+AVERAGE(TC!J682:J701)</f>
        <v>399.51374549999991</v>
      </c>
      <c r="K673" s="41">
        <f>+AVERAGE(TC!K682:K701)</f>
        <v>1166.9090145000002</v>
      </c>
      <c r="L673" s="41">
        <f>+AVERAGE(TC!L682:L701)</f>
        <v>4409.1409999999987</v>
      </c>
      <c r="M673" s="41">
        <f>+AVERAGE(TC!M682:M701)</f>
        <v>247.33312549999997</v>
      </c>
    </row>
    <row r="674" spans="1:13" x14ac:dyDescent="0.3">
      <c r="A674" s="40" t="str">
        <f>TEXT(TC!A683,"dd/mm/yyyy")&amp;" al "&amp;TEXT(TC!A702,"dd/mm/yyyy")</f>
        <v>02/11/2024 al 21/11/2024</v>
      </c>
      <c r="B674" s="42">
        <f>+AVERAGE(TC!B683:B702)</f>
        <v>2886.9157144999999</v>
      </c>
      <c r="C674" s="42">
        <f>+AVERAGE(TC!C683:C702)</f>
        <v>766.1685645</v>
      </c>
      <c r="D674" s="42">
        <f>+AVERAGE(TC!D683:D702)</f>
        <v>3159.2121055000007</v>
      </c>
      <c r="E674" s="42">
        <f>+AVERAGE(TC!E683:E702)</f>
        <v>4.5470085000000005</v>
      </c>
      <c r="F674" s="42">
        <f>+AVERAGE(TC!F683:F702)</f>
        <v>4707.183375999999</v>
      </c>
      <c r="G674" s="42">
        <f>+AVERAGE(TC!G683:G702)</f>
        <v>5646.7662339999997</v>
      </c>
      <c r="H674" s="42">
        <f>+AVERAGE(TC!H683:H702)</f>
        <v>52.284166500000005</v>
      </c>
      <c r="I674" s="42">
        <f>+AVERAGE(TC!I683:I702)</f>
        <v>217.57303399999995</v>
      </c>
      <c r="J674" s="42">
        <f>+AVERAGE(TC!J683:J702)</f>
        <v>399.52439649999991</v>
      </c>
      <c r="K674" s="42">
        <f>+AVERAGE(TC!K683:K702)</f>
        <v>1166.5517047500002</v>
      </c>
      <c r="L674" s="42">
        <f>+AVERAGE(TC!L683:L702)</f>
        <v>4409.3654999999981</v>
      </c>
      <c r="M674" s="42">
        <f>+AVERAGE(TC!M683:M702)</f>
        <v>247.02742949999993</v>
      </c>
    </row>
    <row r="675" spans="1:13" x14ac:dyDescent="0.3">
      <c r="A675" s="39" t="str">
        <f>TEXT(TC!A684,"dd/mm/yyyy")&amp;" al "&amp;TEXT(TC!A703,"dd/mm/yyyy")</f>
        <v>03/11/2024 al 22/11/2024</v>
      </c>
      <c r="B675" s="41">
        <f>+AVERAGE(TC!B684:B703)</f>
        <v>2884.0557139999992</v>
      </c>
      <c r="C675" s="41">
        <f>+AVERAGE(TC!C684:C703)</f>
        <v>765.67852674999995</v>
      </c>
      <c r="D675" s="41">
        <f>+AVERAGE(TC!D684:D703)</f>
        <v>3157.6486495000004</v>
      </c>
      <c r="E675" s="41">
        <f>+AVERAGE(TC!E684:E703)</f>
        <v>4.5399729999999989</v>
      </c>
      <c r="F675" s="41">
        <f>+AVERAGE(TC!F684:F703)</f>
        <v>4696.0939804999998</v>
      </c>
      <c r="G675" s="41">
        <f>+AVERAGE(TC!G684:G703)</f>
        <v>5635.5246175000002</v>
      </c>
      <c r="H675" s="41">
        <f>+AVERAGE(TC!H684:H703)</f>
        <v>52.256659999999997</v>
      </c>
      <c r="I675" s="41">
        <f>+AVERAGE(TC!I684:I703)</f>
        <v>217.24620450000003</v>
      </c>
      <c r="J675" s="41">
        <f>+AVERAGE(TC!J684:J703)</f>
        <v>399.29873049999992</v>
      </c>
      <c r="K675" s="41">
        <f>+AVERAGE(TC!K684:K703)</f>
        <v>1165.795509</v>
      </c>
      <c r="L675" s="41">
        <f>+AVERAGE(TC!L684:L703)</f>
        <v>4408.0199999999995</v>
      </c>
      <c r="M675" s="41">
        <f>+AVERAGE(TC!M684:M703)</f>
        <v>246.56770849999992</v>
      </c>
    </row>
    <row r="676" spans="1:13" x14ac:dyDescent="0.3">
      <c r="A676" s="40" t="str">
        <f>TEXT(TC!A685,"dd/mm/yyyy")&amp;" al "&amp;TEXT(TC!A704,"dd/mm/yyyy")</f>
        <v>04/11/2024 al 23/11/2024</v>
      </c>
      <c r="B676" s="42">
        <f>+AVERAGE(TC!B685:B704)</f>
        <v>2882.2181149999997</v>
      </c>
      <c r="C676" s="42">
        <f>+AVERAGE(TC!C685:C704)</f>
        <v>765.45916099999999</v>
      </c>
      <c r="D676" s="42">
        <f>+AVERAGE(TC!D685:D704)</f>
        <v>3157.2115660000009</v>
      </c>
      <c r="E676" s="42">
        <f>+AVERAGE(TC!E685:E704)</f>
        <v>4.5345354999999996</v>
      </c>
      <c r="F676" s="42">
        <f>+AVERAGE(TC!F685:F704)</f>
        <v>4686.6436395000001</v>
      </c>
      <c r="G676" s="42">
        <f>+AVERAGE(TC!G685:G704)</f>
        <v>5626.2551409999996</v>
      </c>
      <c r="H676" s="42">
        <f>+AVERAGE(TC!H685:H704)</f>
        <v>52.247795500000009</v>
      </c>
      <c r="I676" s="42">
        <f>+AVERAGE(TC!I685:I704)</f>
        <v>216.99611449999998</v>
      </c>
      <c r="J676" s="42">
        <f>+AVERAGE(TC!J685:J704)</f>
        <v>399.21483899999998</v>
      </c>
      <c r="K676" s="42">
        <f>+AVERAGE(TC!K685:K704)</f>
        <v>1165.454311</v>
      </c>
      <c r="L676" s="42">
        <f>+AVERAGE(TC!L685:L704)</f>
        <v>4408.2489999999998</v>
      </c>
      <c r="M676" s="42">
        <f>+AVERAGE(TC!M685:M704)</f>
        <v>246.19480549999997</v>
      </c>
    </row>
    <row r="677" spans="1:13" x14ac:dyDescent="0.3">
      <c r="A677" s="39" t="str">
        <f>TEXT(TC!A686,"dd/mm/yyyy")&amp;" al "&amp;TEXT(TC!A705,"dd/mm/yyyy")</f>
        <v>05/11/2024 al 24/11/2024</v>
      </c>
      <c r="B677" s="41">
        <f>+AVERAGE(TC!B686:B705)</f>
        <v>2880.0163610000004</v>
      </c>
      <c r="C677" s="41">
        <f>+AVERAGE(TC!C686:C705)</f>
        <v>765.23979524999993</v>
      </c>
      <c r="D677" s="41">
        <f>+AVERAGE(TC!D686:D705)</f>
        <v>3156.3637040000003</v>
      </c>
      <c r="E677" s="41">
        <f>+AVERAGE(TC!E686:E705)</f>
        <v>4.5272799999999993</v>
      </c>
      <c r="F677" s="41">
        <f>+AVERAGE(TC!F686:F705)</f>
        <v>4676.0897985000001</v>
      </c>
      <c r="G677" s="41">
        <f>+AVERAGE(TC!G686:G705)</f>
        <v>5616.5111594999998</v>
      </c>
      <c r="H677" s="41">
        <f>+AVERAGE(TC!H686:H705)</f>
        <v>52.239867000000004</v>
      </c>
      <c r="I677" s="41">
        <f>+AVERAGE(TC!I686:I705)</f>
        <v>216.73859399999998</v>
      </c>
      <c r="J677" s="41">
        <f>+AVERAGE(TC!J686:J705)</f>
        <v>399.01874999999995</v>
      </c>
      <c r="K677" s="41">
        <f>+AVERAGE(TC!K686:K705)</f>
        <v>1165.1131129999999</v>
      </c>
      <c r="L677" s="41">
        <f>+AVERAGE(TC!L686:L705)</f>
        <v>4408.4780000000001</v>
      </c>
      <c r="M677" s="41">
        <f>+AVERAGE(TC!M686:M705)</f>
        <v>245.78339599999998</v>
      </c>
    </row>
    <row r="678" spans="1:13" x14ac:dyDescent="0.3">
      <c r="A678" s="40" t="str">
        <f>TEXT(TC!A687,"dd/mm/yyyy")&amp;" al "&amp;TEXT(TC!A706,"dd/mm/yyyy")</f>
        <v>06/11/2024 al 25/11/2024</v>
      </c>
      <c r="B678" s="42">
        <f>+AVERAGE(TC!B687:B706)</f>
        <v>2877.2299350000003</v>
      </c>
      <c r="C678" s="42">
        <f>+AVERAGE(TC!C687:C706)</f>
        <v>765.24584625</v>
      </c>
      <c r="D678" s="42">
        <f>+AVERAGE(TC!D687:D706)</f>
        <v>3154.9784435000001</v>
      </c>
      <c r="E678" s="42">
        <f>+AVERAGE(TC!E687:E706)</f>
        <v>4.523398499999999</v>
      </c>
      <c r="F678" s="42">
        <f>+AVERAGE(TC!F687:F706)</f>
        <v>4667.2040400000005</v>
      </c>
      <c r="G678" s="42">
        <f>+AVERAGE(TC!G687:G706)</f>
        <v>5606.8339719999985</v>
      </c>
      <c r="H678" s="42">
        <f>+AVERAGE(TC!H687:H706)</f>
        <v>52.237019499999995</v>
      </c>
      <c r="I678" s="42">
        <f>+AVERAGE(TC!I687:I706)</f>
        <v>216.73623349999997</v>
      </c>
      <c r="J678" s="42">
        <f>+AVERAGE(TC!J687:J706)</f>
        <v>398.79984200000001</v>
      </c>
      <c r="K678" s="42">
        <f>+AVERAGE(TC!K687:K706)</f>
        <v>1164.8104455</v>
      </c>
      <c r="L678" s="42">
        <f>+AVERAGE(TC!L687:L706)</f>
        <v>4408.7070000000003</v>
      </c>
      <c r="M678" s="42">
        <f>+AVERAGE(TC!M687:M706)</f>
        <v>245.32162650000001</v>
      </c>
    </row>
    <row r="679" spans="1:13" x14ac:dyDescent="0.3">
      <c r="A679" s="39" t="str">
        <f>TEXT(TC!A688,"dd/mm/yyyy")&amp;" al "&amp;TEXT(TC!A707,"dd/mm/yyyy")</f>
        <v>07/11/2024 al 26/11/2024</v>
      </c>
      <c r="B679" s="41">
        <f>+AVERAGE(TC!B688:B707)</f>
        <v>2873.5530340000005</v>
      </c>
      <c r="C679" s="41">
        <f>+AVERAGE(TC!C688:C707)</f>
        <v>764.79932499999984</v>
      </c>
      <c r="D679" s="41">
        <f>+AVERAGE(TC!D688:D707)</f>
        <v>3152.0070940000001</v>
      </c>
      <c r="E679" s="41">
        <f>+AVERAGE(TC!E688:E707)</f>
        <v>4.5184269999999991</v>
      </c>
      <c r="F679" s="41">
        <f>+AVERAGE(TC!F688:F707)</f>
        <v>4659.4434175000006</v>
      </c>
      <c r="G679" s="41">
        <f>+AVERAGE(TC!G688:G707)</f>
        <v>5597.1437164999998</v>
      </c>
      <c r="H679" s="41">
        <f>+AVERAGE(TC!H688:H707)</f>
        <v>52.211787000000001</v>
      </c>
      <c r="I679" s="41">
        <f>+AVERAGE(TC!I688:I707)</f>
        <v>216.39122149999997</v>
      </c>
      <c r="J679" s="41">
        <f>+AVERAGE(TC!J688:J707)</f>
        <v>398.427325</v>
      </c>
      <c r="K679" s="41">
        <f>+AVERAGE(TC!K688:K707)</f>
        <v>1164.2208777499998</v>
      </c>
      <c r="L679" s="41">
        <f>+AVERAGE(TC!L688:L707)</f>
        <v>4406.7135000000007</v>
      </c>
      <c r="M679" s="41">
        <f>+AVERAGE(TC!M688:M707)</f>
        <v>244.80364349999996</v>
      </c>
    </row>
    <row r="680" spans="1:13" x14ac:dyDescent="0.3">
      <c r="A680" s="40" t="str">
        <f>TEXT(TC!A689,"dd/mm/yyyy")&amp;" al "&amp;TEXT(TC!A708,"dd/mm/yyyy")</f>
        <v>08/11/2024 al 27/11/2024</v>
      </c>
      <c r="B680" s="42">
        <f>+AVERAGE(TC!B689:B708)</f>
        <v>2868.4952679999997</v>
      </c>
      <c r="C680" s="42">
        <f>+AVERAGE(TC!C689:C708)</f>
        <v>764.36194299999977</v>
      </c>
      <c r="D680" s="42">
        <f>+AVERAGE(TC!D689:D708)</f>
        <v>3149.3020775</v>
      </c>
      <c r="E680" s="42">
        <f>+AVERAGE(TC!E689:E708)</f>
        <v>4.5099459999999993</v>
      </c>
      <c r="F680" s="42">
        <f>+AVERAGE(TC!F689:F708)</f>
        <v>4652.8240240000005</v>
      </c>
      <c r="G680" s="42">
        <f>+AVERAGE(TC!G689:G708)</f>
        <v>5588.5057634999994</v>
      </c>
      <c r="H680" s="42">
        <f>+AVERAGE(TC!H689:H708)</f>
        <v>52.1949465</v>
      </c>
      <c r="I680" s="42">
        <f>+AVERAGE(TC!I689:I708)</f>
        <v>215.85985599999998</v>
      </c>
      <c r="J680" s="42">
        <f>+AVERAGE(TC!J689:J708)</f>
        <v>397.89052099999998</v>
      </c>
      <c r="K680" s="42">
        <f>+AVERAGE(TC!K689:K708)</f>
        <v>1164.0986244999999</v>
      </c>
      <c r="L680" s="42">
        <f>+AVERAGE(TC!L689:L708)</f>
        <v>4405.491500000001</v>
      </c>
      <c r="M680" s="42">
        <f>+AVERAGE(TC!M689:M708)</f>
        <v>244.09385699999993</v>
      </c>
    </row>
    <row r="681" spans="1:13" x14ac:dyDescent="0.3">
      <c r="A681" s="39" t="str">
        <f>TEXT(TC!A690,"dd/mm/yyyy")&amp;" al "&amp;TEXT(TC!A709,"dd/mm/yyyy")</f>
        <v>09/11/2024 al 28/11/2024</v>
      </c>
      <c r="B681" s="41">
        <f>+AVERAGE(TC!B690:B709)</f>
        <v>2868.3034415000002</v>
      </c>
      <c r="C681" s="41">
        <f>+AVERAGE(TC!C690:C709)</f>
        <v>763.79321949999996</v>
      </c>
      <c r="D681" s="41">
        <f>+AVERAGE(TC!D690:D709)</f>
        <v>3150.2401110000001</v>
      </c>
      <c r="E681" s="41">
        <f>+AVERAGE(TC!E690:E709)</f>
        <v>4.511336</v>
      </c>
      <c r="F681" s="41">
        <f>+AVERAGE(TC!F690:F709)</f>
        <v>4651.8282319999998</v>
      </c>
      <c r="G681" s="41">
        <f>+AVERAGE(TC!G690:G709)</f>
        <v>5586.8189995000002</v>
      </c>
      <c r="H681" s="41">
        <f>+AVERAGE(TC!H690:H709)</f>
        <v>52.227747000000001</v>
      </c>
      <c r="I681" s="41">
        <f>+AVERAGE(TC!I690:I709)</f>
        <v>215.86031299999999</v>
      </c>
      <c r="J681" s="41">
        <f>+AVERAGE(TC!J690:J709)</f>
        <v>398.07041200000003</v>
      </c>
      <c r="K681" s="41">
        <f>+AVERAGE(TC!K690:K709)</f>
        <v>1164.8874627499997</v>
      </c>
      <c r="L681" s="41">
        <f>+AVERAGE(TC!L690:L709)</f>
        <v>4408.572000000001</v>
      </c>
      <c r="M681" s="41">
        <f>+AVERAGE(TC!M690:M709)</f>
        <v>243.89430299999995</v>
      </c>
    </row>
    <row r="682" spans="1:13" x14ac:dyDescent="0.3">
      <c r="A682" s="40" t="str">
        <f>TEXT(TC!A691,"dd/mm/yyyy")&amp;" al "&amp;TEXT(TC!A710,"dd/mm/yyyy")</f>
        <v>10/11/2024 al 29/11/2024</v>
      </c>
      <c r="B682" s="42">
        <f>+AVERAGE(TC!B691:B710)</f>
        <v>2868.3711215000003</v>
      </c>
      <c r="C682" s="42">
        <f>+AVERAGE(TC!C691:C710)</f>
        <v>762.20800874999975</v>
      </c>
      <c r="D682" s="42">
        <f>+AVERAGE(TC!D691:D710)</f>
        <v>3151.2018680000001</v>
      </c>
      <c r="E682" s="42">
        <f>+AVERAGE(TC!E691:E710)</f>
        <v>4.5126694999999994</v>
      </c>
      <c r="F682" s="42">
        <f>+AVERAGE(TC!F691:F710)</f>
        <v>4650.9041499999994</v>
      </c>
      <c r="G682" s="42">
        <f>+AVERAGE(TC!G691:G710)</f>
        <v>5585.6099924999999</v>
      </c>
      <c r="H682" s="42">
        <f>+AVERAGE(TC!H691:H710)</f>
        <v>52.259273499999992</v>
      </c>
      <c r="I682" s="42">
        <f>+AVERAGE(TC!I691:I710)</f>
        <v>215.93455949999998</v>
      </c>
      <c r="J682" s="42">
        <f>+AVERAGE(TC!J691:J710)</f>
        <v>398.23448599999995</v>
      </c>
      <c r="K682" s="42">
        <f>+AVERAGE(TC!K691:K710)</f>
        <v>1165.7729652499997</v>
      </c>
      <c r="L682" s="42">
        <f>+AVERAGE(TC!L691:L710)</f>
        <v>4411.545000000001</v>
      </c>
      <c r="M682" s="42">
        <f>+AVERAGE(TC!M691:M710)</f>
        <v>243.71725649999999</v>
      </c>
    </row>
    <row r="683" spans="1:13" x14ac:dyDescent="0.3">
      <c r="A683" s="39" t="str">
        <f>TEXT(TC!A692,"dd/mm/yyyy")&amp;" al "&amp;TEXT(TC!A711,"dd/mm/yyyy")</f>
        <v>11/11/2024 al 30/11/2024</v>
      </c>
      <c r="B683" s="41">
        <f>+AVERAGE(TC!B692:B711)</f>
        <v>2868.8762500000003</v>
      </c>
      <c r="C683" s="41">
        <f>+AVERAGE(TC!C692:C711)</f>
        <v>760.73496149999971</v>
      </c>
      <c r="D683" s="41">
        <f>+AVERAGE(TC!D692:D711)</f>
        <v>3152.6432164999997</v>
      </c>
      <c r="E683" s="41">
        <f>+AVERAGE(TC!E692:E711)</f>
        <v>4.5146905000000013</v>
      </c>
      <c r="F683" s="41">
        <f>+AVERAGE(TC!F692:F711)</f>
        <v>4650.6893059999993</v>
      </c>
      <c r="G683" s="41">
        <f>+AVERAGE(TC!G692:G711)</f>
        <v>5585.2544955000003</v>
      </c>
      <c r="H683" s="41">
        <f>+AVERAGE(TC!H692:H711)</f>
        <v>52.29874749999999</v>
      </c>
      <c r="I683" s="41">
        <f>+AVERAGE(TC!I692:I711)</f>
        <v>216.04195199999998</v>
      </c>
      <c r="J683" s="41">
        <f>+AVERAGE(TC!J692:J711)</f>
        <v>398.45930350000003</v>
      </c>
      <c r="K683" s="41">
        <f>+AVERAGE(TC!K692:K711)</f>
        <v>1166.8375114999999</v>
      </c>
      <c r="L683" s="41">
        <f>+AVERAGE(TC!L692:L711)</f>
        <v>4415.1895000000004</v>
      </c>
      <c r="M683" s="41">
        <f>+AVERAGE(TC!M692:M711)</f>
        <v>243.57738400000002</v>
      </c>
    </row>
    <row r="684" spans="1:13" x14ac:dyDescent="0.3">
      <c r="A684" s="40" t="str">
        <f>TEXT(TC!A693,"dd/mm/yyyy")&amp;" al "&amp;TEXT(TC!A712,"dd/mm/yyyy")</f>
        <v>12/11/2024 al 01/12/2024</v>
      </c>
      <c r="B684" s="42">
        <f>+AVERAGE(TC!B693:B712)</f>
        <v>2870.0768505000005</v>
      </c>
      <c r="C684" s="42">
        <f>+AVERAGE(TC!C693:C712)</f>
        <v>759.2619142499999</v>
      </c>
      <c r="D684" s="42">
        <f>+AVERAGE(TC!D693:D712)</f>
        <v>3154.4550239999999</v>
      </c>
      <c r="E684" s="42">
        <f>+AVERAGE(TC!E693:E712)</f>
        <v>4.5196255000000001</v>
      </c>
      <c r="F684" s="42">
        <f>+AVERAGE(TC!F693:F712)</f>
        <v>4652.669545499999</v>
      </c>
      <c r="G684" s="42">
        <f>+AVERAGE(TC!G693:G712)</f>
        <v>5586.3877435000004</v>
      </c>
      <c r="H684" s="42">
        <f>+AVERAGE(TC!H693:H712)</f>
        <v>52.338717500000008</v>
      </c>
      <c r="I684" s="42">
        <f>+AVERAGE(TC!I693:I712)</f>
        <v>216.34667200000004</v>
      </c>
      <c r="J684" s="42">
        <f>+AVERAGE(TC!J693:J712)</f>
        <v>398.78720250000003</v>
      </c>
      <c r="K684" s="42">
        <f>+AVERAGE(TC!K693:K712)</f>
        <v>1167.90205775</v>
      </c>
      <c r="L684" s="42">
        <f>+AVERAGE(TC!L693:L712)</f>
        <v>4418.8340000000007</v>
      </c>
      <c r="M684" s="42">
        <f>+AVERAGE(TC!M693:M712)</f>
        <v>243.70963900000001</v>
      </c>
    </row>
    <row r="685" spans="1:13" x14ac:dyDescent="0.3">
      <c r="A685" s="39" t="str">
        <f>TEXT(TC!A694,"dd/mm/yyyy")&amp;" al "&amp;TEXT(TC!A713,"dd/mm/yyyy")</f>
        <v>13/11/2024 al 02/12/2024</v>
      </c>
      <c r="B685" s="41">
        <f>+AVERAGE(TC!B694:B713)</f>
        <v>2870.318492500001</v>
      </c>
      <c r="C685" s="41">
        <f>+AVERAGE(TC!C694:C713)</f>
        <v>758.06582624999987</v>
      </c>
      <c r="D685" s="41">
        <f>+AVERAGE(TC!D694:D713)</f>
        <v>3155.4932870000002</v>
      </c>
      <c r="E685" s="41">
        <f>+AVERAGE(TC!E694:E713)</f>
        <v>4.5242860000000009</v>
      </c>
      <c r="F685" s="41">
        <f>+AVERAGE(TC!F694:F713)</f>
        <v>4653.4424649999983</v>
      </c>
      <c r="G685" s="41">
        <f>+AVERAGE(TC!G694:G713)</f>
        <v>5588.0561780000007</v>
      </c>
      <c r="H685" s="41">
        <f>+AVERAGE(TC!H694:H713)</f>
        <v>52.372357000000001</v>
      </c>
      <c r="I685" s="41">
        <f>+AVERAGE(TC!I694:I713)</f>
        <v>216.56168099999999</v>
      </c>
      <c r="J685" s="41">
        <f>+AVERAGE(TC!J694:J713)</f>
        <v>399.03219950000005</v>
      </c>
      <c r="K685" s="41">
        <f>+AVERAGE(TC!K694:K713)</f>
        <v>1169.2538077499999</v>
      </c>
      <c r="L685" s="41">
        <f>+AVERAGE(TC!L694:L713)</f>
        <v>4422.4784999999993</v>
      </c>
      <c r="M685" s="41">
        <f>+AVERAGE(TC!M694:M713)</f>
        <v>243.85381149999998</v>
      </c>
    </row>
    <row r="686" spans="1:13" x14ac:dyDescent="0.3">
      <c r="A686" s="40" t="str">
        <f>TEXT(TC!A695,"dd/mm/yyyy")&amp;" al "&amp;TEXT(TC!A714,"dd/mm/yyyy")</f>
        <v>14/11/2024 al 03/12/2024</v>
      </c>
      <c r="B686" s="42">
        <f>+AVERAGE(TC!B695:B714)</f>
        <v>2871.4147579999999</v>
      </c>
      <c r="C686" s="42">
        <f>+AVERAGE(TC!C695:C714)</f>
        <v>756.61646999999982</v>
      </c>
      <c r="D686" s="42">
        <f>+AVERAGE(TC!D695:D714)</f>
        <v>3156.1633224999996</v>
      </c>
      <c r="E686" s="42">
        <f>+AVERAGE(TC!E695:E714)</f>
        <v>4.5288085000000011</v>
      </c>
      <c r="F686" s="42">
        <f>+AVERAGE(TC!F695:F714)</f>
        <v>4654.4397534999998</v>
      </c>
      <c r="G686" s="42">
        <f>+AVERAGE(TC!G695:G714)</f>
        <v>5589.7680165000002</v>
      </c>
      <c r="H686" s="42">
        <f>+AVERAGE(TC!H695:H714)</f>
        <v>52.391895499999997</v>
      </c>
      <c r="I686" s="42">
        <f>+AVERAGE(TC!I695:I714)</f>
        <v>216.84019849999999</v>
      </c>
      <c r="J686" s="42">
        <f>+AVERAGE(TC!J695:J714)</f>
        <v>399.36727700000012</v>
      </c>
      <c r="K686" s="42">
        <f>+AVERAGE(TC!K695:K714)</f>
        <v>1170.3513435</v>
      </c>
      <c r="L686" s="42">
        <f>+AVERAGE(TC!L695:L714)</f>
        <v>4424.9375</v>
      </c>
      <c r="M686" s="42">
        <f>+AVERAGE(TC!M695:M714)</f>
        <v>244.0282205</v>
      </c>
    </row>
    <row r="687" spans="1:13" x14ac:dyDescent="0.3">
      <c r="A687" s="39" t="str">
        <f>TEXT(TC!A696,"dd/mm/yyyy")&amp;" al "&amp;TEXT(TC!A715,"dd/mm/yyyy")</f>
        <v>15/11/2024 al 04/12/2024</v>
      </c>
      <c r="B687" s="41">
        <f>+AVERAGE(TC!B696:B715)</f>
        <v>2869.2244185000009</v>
      </c>
      <c r="C687" s="41">
        <f>+AVERAGE(TC!C696:C715)</f>
        <v>754.41719199999966</v>
      </c>
      <c r="D687" s="41">
        <f>+AVERAGE(TC!D696:D715)</f>
        <v>3154.3227014999998</v>
      </c>
      <c r="E687" s="41">
        <f>+AVERAGE(TC!E696:E715)</f>
        <v>4.5267190000000008</v>
      </c>
      <c r="F687" s="41">
        <f>+AVERAGE(TC!F696:F715)</f>
        <v>4651.5727545</v>
      </c>
      <c r="G687" s="41">
        <f>+AVERAGE(TC!G696:G715)</f>
        <v>5587.5531675000002</v>
      </c>
      <c r="H687" s="41">
        <f>+AVERAGE(TC!H696:H715)</f>
        <v>52.360867499999998</v>
      </c>
      <c r="I687" s="41">
        <f>+AVERAGE(TC!I696:I715)</f>
        <v>216.89782999999997</v>
      </c>
      <c r="J687" s="41">
        <f>+AVERAGE(TC!J696:J715)</f>
        <v>399.31065600000005</v>
      </c>
      <c r="K687" s="41">
        <f>+AVERAGE(TC!K696:K715)</f>
        <v>1170.7467314999999</v>
      </c>
      <c r="L687" s="41">
        <f>+AVERAGE(TC!L696:L715)</f>
        <v>4423.2034999999996</v>
      </c>
      <c r="M687" s="41">
        <f>+AVERAGE(TC!M696:M715)</f>
        <v>244.00036300000002</v>
      </c>
    </row>
    <row r="688" spans="1:13" x14ac:dyDescent="0.3">
      <c r="A688" s="40" t="str">
        <f>TEXT(TC!A697,"dd/mm/yyyy")&amp;" al "&amp;TEXT(TC!A716,"dd/mm/yyyy")</f>
        <v>16/11/2024 al 05/12/2024</v>
      </c>
      <c r="B688" s="42">
        <f>+AVERAGE(TC!B697:B716)</f>
        <v>2867.0235980000007</v>
      </c>
      <c r="C688" s="42">
        <f>+AVERAGE(TC!C697:C716)</f>
        <v>752.27556524999977</v>
      </c>
      <c r="D688" s="42">
        <f>+AVERAGE(TC!D697:D716)</f>
        <v>3153.0037249999996</v>
      </c>
      <c r="E688" s="42">
        <f>+AVERAGE(TC!E697:E716)</f>
        <v>4.5263990000000005</v>
      </c>
      <c r="F688" s="42">
        <f>+AVERAGE(TC!F697:F716)</f>
        <v>4649.7375304999996</v>
      </c>
      <c r="G688" s="42">
        <f>+AVERAGE(TC!G697:G716)</f>
        <v>5587.1638595000004</v>
      </c>
      <c r="H688" s="42">
        <f>+AVERAGE(TC!H697:H716)</f>
        <v>52.320498499999999</v>
      </c>
      <c r="I688" s="42">
        <f>+AVERAGE(TC!I697:I716)</f>
        <v>216.90244950000002</v>
      </c>
      <c r="J688" s="42">
        <f>+AVERAGE(TC!J697:J716)</f>
        <v>399.17850300000009</v>
      </c>
      <c r="K688" s="42">
        <f>+AVERAGE(TC!K697:K716)</f>
        <v>1171.0802350000001</v>
      </c>
      <c r="L688" s="42">
        <f>+AVERAGE(TC!L697:L716)</f>
        <v>4420.6530000000002</v>
      </c>
      <c r="M688" s="42">
        <f>+AVERAGE(TC!M697:M716)</f>
        <v>243.99335950000005</v>
      </c>
    </row>
    <row r="689" spans="1:13" x14ac:dyDescent="0.3">
      <c r="A689" s="39" t="str">
        <f>TEXT(TC!A698,"dd/mm/yyyy")&amp;" al "&amp;TEXT(TC!A717,"dd/mm/yyyy")</f>
        <v>17/11/2024 al 06/12/2024</v>
      </c>
      <c r="B689" s="41">
        <f>+AVERAGE(TC!B698:B717)</f>
        <v>2863.9341010000003</v>
      </c>
      <c r="C689" s="41">
        <f>+AVERAGE(TC!C698:C717)</f>
        <v>750.61545249999983</v>
      </c>
      <c r="D689" s="41">
        <f>+AVERAGE(TC!D698:D717)</f>
        <v>3150.6507514999998</v>
      </c>
      <c r="E689" s="41">
        <f>+AVERAGE(TC!E698:E717)</f>
        <v>4.5249900000000007</v>
      </c>
      <c r="F689" s="41">
        <f>+AVERAGE(TC!F698:F717)</f>
        <v>4647.86085</v>
      </c>
      <c r="G689" s="41">
        <f>+AVERAGE(TC!G698:G717)</f>
        <v>5586.6843964999998</v>
      </c>
      <c r="H689" s="41">
        <f>+AVERAGE(TC!H698:H717)</f>
        <v>52.283313999999997</v>
      </c>
      <c r="I689" s="41">
        <f>+AVERAGE(TC!I698:I717)</f>
        <v>216.88669449999998</v>
      </c>
      <c r="J689" s="41">
        <f>+AVERAGE(TC!J698:J717)</f>
        <v>398.90003700000011</v>
      </c>
      <c r="K689" s="41">
        <f>+AVERAGE(TC!K698:K717)</f>
        <v>1171.5501465000002</v>
      </c>
      <c r="L689" s="41">
        <f>+AVERAGE(TC!L698:L717)</f>
        <v>4418.2754999999997</v>
      </c>
      <c r="M689" s="41">
        <f>+AVERAGE(TC!M698:M717)</f>
        <v>244.0054935</v>
      </c>
    </row>
    <row r="690" spans="1:13" x14ac:dyDescent="0.3">
      <c r="A690" s="40" t="str">
        <f>TEXT(TC!A699,"dd/mm/yyyy")&amp;" al "&amp;TEXT(TC!A718,"dd/mm/yyyy")</f>
        <v>18/11/2024 al 07/12/2024</v>
      </c>
      <c r="B690" s="42">
        <f>+AVERAGE(TC!B699:B718)</f>
        <v>2860.5056144999999</v>
      </c>
      <c r="C690" s="42">
        <f>+AVERAGE(TC!C699:C718)</f>
        <v>748.86669574999996</v>
      </c>
      <c r="D690" s="42">
        <f>+AVERAGE(TC!D699:D718)</f>
        <v>3147.9225614999996</v>
      </c>
      <c r="E690" s="42">
        <f>+AVERAGE(TC!E699:E718)</f>
        <v>4.5230369999999995</v>
      </c>
      <c r="F690" s="42">
        <f>+AVERAGE(TC!F699:F718)</f>
        <v>4645.4237760000015</v>
      </c>
      <c r="G690" s="42">
        <f>+AVERAGE(TC!G699:G718)</f>
        <v>5585.5288909999999</v>
      </c>
      <c r="H690" s="42">
        <f>+AVERAGE(TC!H699:H718)</f>
        <v>52.239865999999992</v>
      </c>
      <c r="I690" s="42">
        <f>+AVERAGE(TC!I699:I718)</f>
        <v>216.8447185</v>
      </c>
      <c r="J690" s="42">
        <f>+AVERAGE(TC!J699:J718)</f>
        <v>398.5739435000001</v>
      </c>
      <c r="K690" s="42">
        <f>+AVERAGE(TC!K699:K718)</f>
        <v>1171.8778707500001</v>
      </c>
      <c r="L690" s="42">
        <f>+AVERAGE(TC!L699:L718)</f>
        <v>4415.3675000000003</v>
      </c>
      <c r="M690" s="42">
        <f>+AVERAGE(TC!M699:M718)</f>
        <v>243.98818599999998</v>
      </c>
    </row>
    <row r="691" spans="1:13" x14ac:dyDescent="0.3">
      <c r="A691" s="39" t="str">
        <f>TEXT(TC!A700,"dd/mm/yyyy")&amp;" al "&amp;TEXT(TC!A719,"dd/mm/yyyy")</f>
        <v>19/11/2024 al 08/12/2024</v>
      </c>
      <c r="B691" s="41">
        <f>+AVERAGE(TC!B700:B719)</f>
        <v>2856.5425664999998</v>
      </c>
      <c r="C691" s="41">
        <f>+AVERAGE(TC!C700:C719)</f>
        <v>747.11793899999998</v>
      </c>
      <c r="D691" s="41">
        <f>+AVERAGE(TC!D700:D719)</f>
        <v>3144.8621659999994</v>
      </c>
      <c r="E691" s="41">
        <f>+AVERAGE(TC!E700:E719)</f>
        <v>4.5200154999999995</v>
      </c>
      <c r="F691" s="41">
        <f>+AVERAGE(TC!F700:F719)</f>
        <v>4642.1291765000005</v>
      </c>
      <c r="G691" s="41">
        <f>+AVERAGE(TC!G700:G719)</f>
        <v>5584.117241500001</v>
      </c>
      <c r="H691" s="41">
        <f>+AVERAGE(TC!H700:H719)</f>
        <v>52.196144499999988</v>
      </c>
      <c r="I691" s="41">
        <f>+AVERAGE(TC!I700:I719)</f>
        <v>216.72812550000003</v>
      </c>
      <c r="J691" s="41">
        <f>+AVERAGE(TC!J700:J719)</f>
        <v>398.14952450000004</v>
      </c>
      <c r="K691" s="41">
        <f>+AVERAGE(TC!K700:K719)</f>
        <v>1172.2286895000002</v>
      </c>
      <c r="L691" s="41">
        <f>+AVERAGE(TC!L700:L719)</f>
        <v>4412.4594999999999</v>
      </c>
      <c r="M691" s="41">
        <f>+AVERAGE(TC!M700:M719)</f>
        <v>243.83022750000001</v>
      </c>
    </row>
    <row r="692" spans="1:13" x14ac:dyDescent="0.3">
      <c r="A692" s="40" t="str">
        <f>TEXT(TC!A701,"dd/mm/yyyy")&amp;" al "&amp;TEXT(TC!A720,"dd/mm/yyyy")</f>
        <v>20/11/2024 al 09/12/2024</v>
      </c>
      <c r="B692" s="42">
        <f>+AVERAGE(TC!B701:B720)</f>
        <v>2855.2195534999996</v>
      </c>
      <c r="C692" s="42">
        <f>+AVERAGE(TC!C701:C720)</f>
        <v>745.37894125000003</v>
      </c>
      <c r="D692" s="42">
        <f>+AVERAGE(TC!D701:D720)</f>
        <v>3143.1919874999994</v>
      </c>
      <c r="E692" s="42">
        <f>+AVERAGE(TC!E701:E720)</f>
        <v>4.5202444999999987</v>
      </c>
      <c r="F692" s="42">
        <f>+AVERAGE(TC!F701:F720)</f>
        <v>4642.0293525000016</v>
      </c>
      <c r="G692" s="42">
        <f>+AVERAGE(TC!G701:G720)</f>
        <v>5586.7548695000005</v>
      </c>
      <c r="H692" s="42">
        <f>+AVERAGE(TC!H701:H720)</f>
        <v>52.184070499999997</v>
      </c>
      <c r="I692" s="42">
        <f>+AVERAGE(TC!I701:I720)</f>
        <v>216.76589299999995</v>
      </c>
      <c r="J692" s="42">
        <f>+AVERAGE(TC!J701:J720)</f>
        <v>397.93950700000005</v>
      </c>
      <c r="K692" s="42">
        <f>+AVERAGE(TC!K701:K720)</f>
        <v>1173.2786630000001</v>
      </c>
      <c r="L692" s="42">
        <f>+AVERAGE(TC!L701:L720)</f>
        <v>4412.2510000000002</v>
      </c>
      <c r="M692" s="42">
        <f>+AVERAGE(TC!M701:M720)</f>
        <v>244.01693850000001</v>
      </c>
    </row>
    <row r="693" spans="1:13" x14ac:dyDescent="0.3">
      <c r="A693" s="39" t="str">
        <f>TEXT(TC!A702,"dd/mm/yyyy")&amp;" al "&amp;TEXT(TC!A721,"dd/mm/yyyy")</f>
        <v>21/11/2024 al 10/12/2024</v>
      </c>
      <c r="B693" s="41">
        <f>+AVERAGE(TC!B702:B721)</f>
        <v>2851.8898339999992</v>
      </c>
      <c r="C693" s="41">
        <f>+AVERAGE(TC!C702:C721)</f>
        <v>743.42141174999995</v>
      </c>
      <c r="D693" s="41">
        <f>+AVERAGE(TC!D702:D721)</f>
        <v>3140.6157024999993</v>
      </c>
      <c r="E693" s="41">
        <f>+AVERAGE(TC!E702:E721)</f>
        <v>4.5179134999999997</v>
      </c>
      <c r="F693" s="41">
        <f>+AVERAGE(TC!F702:F721)</f>
        <v>4640.5411835000014</v>
      </c>
      <c r="G693" s="41">
        <f>+AVERAGE(TC!G702:G721)</f>
        <v>5587.2916755000006</v>
      </c>
      <c r="H693" s="41">
        <f>+AVERAGE(TC!H702:H721)</f>
        <v>52.157902499999999</v>
      </c>
      <c r="I693" s="41">
        <f>+AVERAGE(TC!I702:I721)</f>
        <v>216.6904705</v>
      </c>
      <c r="J693" s="41">
        <f>+AVERAGE(TC!J702:J721)</f>
        <v>397.65620250000006</v>
      </c>
      <c r="K693" s="41">
        <f>+AVERAGE(TC!K702:K721)</f>
        <v>1174.1020060000001</v>
      </c>
      <c r="L693" s="41">
        <f>+AVERAGE(TC!L702:L721)</f>
        <v>4411.1695000000009</v>
      </c>
      <c r="M693" s="41">
        <f>+AVERAGE(TC!M702:M721)</f>
        <v>244.12337099999999</v>
      </c>
    </row>
    <row r="694" spans="1:13" x14ac:dyDescent="0.3">
      <c r="A694" s="40" t="str">
        <f>TEXT(TC!A703,"dd/mm/yyyy")&amp;" al "&amp;TEXT(TC!A722,"dd/mm/yyyy")</f>
        <v>22/11/2024 al 11/12/2024</v>
      </c>
      <c r="B694" s="42">
        <f>+AVERAGE(TC!B703:B722)</f>
        <v>2847.3775699999997</v>
      </c>
      <c r="C694" s="42">
        <f>+AVERAGE(TC!C703:C722)</f>
        <v>741.35864649999996</v>
      </c>
      <c r="D694" s="42">
        <f>+AVERAGE(TC!D703:D722)</f>
        <v>3137.1575499999994</v>
      </c>
      <c r="E694" s="42">
        <f>+AVERAGE(TC!E703:E722)</f>
        <v>4.5147389999999996</v>
      </c>
      <c r="F694" s="42">
        <f>+AVERAGE(TC!F703:F722)</f>
        <v>4638.1408000000019</v>
      </c>
      <c r="G694" s="42">
        <f>+AVERAGE(TC!G703:G722)</f>
        <v>5587.6888694999998</v>
      </c>
      <c r="H694" s="42">
        <f>+AVERAGE(TC!H703:H722)</f>
        <v>52.125602000000001</v>
      </c>
      <c r="I694" s="42">
        <f>+AVERAGE(TC!I703:I722)</f>
        <v>216.68733750000001</v>
      </c>
      <c r="J694" s="42">
        <f>+AVERAGE(TC!J703:J722)</f>
        <v>397.29742600000009</v>
      </c>
      <c r="K694" s="42">
        <f>+AVERAGE(TC!K703:K722)</f>
        <v>1174.9158505</v>
      </c>
      <c r="L694" s="42">
        <f>+AVERAGE(TC!L703:L722)</f>
        <v>4409.3335000000006</v>
      </c>
      <c r="M694" s="42">
        <f>+AVERAGE(TC!M703:M722)</f>
        <v>244.24686599999995</v>
      </c>
    </row>
    <row r="695" spans="1:13" x14ac:dyDescent="0.3">
      <c r="A695" s="39" t="str">
        <f>TEXT(TC!A704,"dd/mm/yyyy")&amp;" al "&amp;TEXT(TC!A723,"dd/mm/yyyy")</f>
        <v>23/11/2024 al 12/12/2024</v>
      </c>
      <c r="B695" s="41">
        <f>+AVERAGE(TC!B704:B723)</f>
        <v>2844.0735464999998</v>
      </c>
      <c r="C695" s="41">
        <f>+AVERAGE(TC!C704:C723)</f>
        <v>739.80192650000004</v>
      </c>
      <c r="D695" s="41">
        <f>+AVERAGE(TC!D704:D723)</f>
        <v>3133.9666659999993</v>
      </c>
      <c r="E695" s="41">
        <f>+AVERAGE(TC!E704:E723)</f>
        <v>4.5152819999999991</v>
      </c>
      <c r="F695" s="41">
        <f>+AVERAGE(TC!F704:F723)</f>
        <v>4638.189856500001</v>
      </c>
      <c r="G695" s="41">
        <f>+AVERAGE(TC!G704:G723)</f>
        <v>5589.6557999999995</v>
      </c>
      <c r="H695" s="41">
        <f>+AVERAGE(TC!H704:H723)</f>
        <v>52.097851500000004</v>
      </c>
      <c r="I695" s="41">
        <f>+AVERAGE(TC!I704:I723)</f>
        <v>216.786269</v>
      </c>
      <c r="J695" s="41">
        <f>+AVERAGE(TC!J704:J723)</f>
        <v>397.11048750000003</v>
      </c>
      <c r="K695" s="41">
        <f>+AVERAGE(TC!K704:K723)</f>
        <v>1175.74980575</v>
      </c>
      <c r="L695" s="41">
        <f>+AVERAGE(TC!L704:L723)</f>
        <v>4408.04</v>
      </c>
      <c r="M695" s="41">
        <f>+AVERAGE(TC!M704:M723)</f>
        <v>244.41346799999997</v>
      </c>
    </row>
    <row r="696" spans="1:13" x14ac:dyDescent="0.3">
      <c r="A696" s="40" t="str">
        <f>TEXT(TC!A705,"dd/mm/yyyy")&amp;" al "&amp;TEXT(TC!A724,"dd/mm/yyyy")</f>
        <v>24/11/2024 al 13/12/2024</v>
      </c>
      <c r="B696" s="42">
        <f>+AVERAGE(TC!B705:B724)</f>
        <v>2838.4509844999998</v>
      </c>
      <c r="C696" s="42">
        <f>+AVERAGE(TC!C705:C724)</f>
        <v>738.31055100000003</v>
      </c>
      <c r="D696" s="42">
        <f>+AVERAGE(TC!D705:D724)</f>
        <v>3128.1526564999995</v>
      </c>
      <c r="E696" s="42">
        <f>+AVERAGE(TC!E705:E724)</f>
        <v>4.5110014999999999</v>
      </c>
      <c r="F696" s="42">
        <f>+AVERAGE(TC!F705:F724)</f>
        <v>4635.5623315000003</v>
      </c>
      <c r="G696" s="42">
        <f>+AVERAGE(TC!G705:G724)</f>
        <v>5586.3197314999998</v>
      </c>
      <c r="H696" s="42">
        <f>+AVERAGE(TC!H705:H724)</f>
        <v>52.038200000000003</v>
      </c>
      <c r="I696" s="42">
        <f>+AVERAGE(TC!I705:I724)</f>
        <v>216.77322150000001</v>
      </c>
      <c r="J696" s="42">
        <f>+AVERAGE(TC!J705:J724)</f>
        <v>396.65545600000007</v>
      </c>
      <c r="K696" s="42">
        <f>+AVERAGE(TC!K705:K724)</f>
        <v>1175.6001097499998</v>
      </c>
      <c r="L696" s="42">
        <f>+AVERAGE(TC!L705:L724)</f>
        <v>4403.8710000000001</v>
      </c>
      <c r="M696" s="42">
        <f>+AVERAGE(TC!M705:M724)</f>
        <v>244.35997649999999</v>
      </c>
    </row>
    <row r="697" spans="1:13" x14ac:dyDescent="0.3">
      <c r="A697" s="39" t="str">
        <f>TEXT(TC!A706,"dd/mm/yyyy")&amp;" al "&amp;TEXT(TC!A725,"dd/mm/yyyy")</f>
        <v>25/11/2024 al 14/12/2024</v>
      </c>
      <c r="B697" s="41">
        <f>+AVERAGE(TC!B706:B725)</f>
        <v>2833.0230074999995</v>
      </c>
      <c r="C697" s="41">
        <f>+AVERAGE(TC!C706:C725)</f>
        <v>736.87068650000003</v>
      </c>
      <c r="D697" s="41">
        <f>+AVERAGE(TC!D706:D725)</f>
        <v>3122.5535569999997</v>
      </c>
      <c r="E697" s="41">
        <f>+AVERAGE(TC!E706:E725)</f>
        <v>4.5070309999999996</v>
      </c>
      <c r="F697" s="41">
        <f>+AVERAGE(TC!F706:F725)</f>
        <v>4633.2557694999996</v>
      </c>
      <c r="G697" s="41">
        <f>+AVERAGE(TC!G706:G725)</f>
        <v>5583.3696055</v>
      </c>
      <c r="H697" s="41">
        <f>+AVERAGE(TC!H706:H725)</f>
        <v>51.982157000000008</v>
      </c>
      <c r="I697" s="41">
        <f>+AVERAGE(TC!I706:I725)</f>
        <v>216.77535649999996</v>
      </c>
      <c r="J697" s="41">
        <f>+AVERAGE(TC!J706:J725)</f>
        <v>396.22786550000006</v>
      </c>
      <c r="K697" s="41">
        <f>+AVERAGE(TC!K706:K725)</f>
        <v>1175.5324077499997</v>
      </c>
      <c r="L697" s="41">
        <f>+AVERAGE(TC!L706:L725)</f>
        <v>4400.0079999999998</v>
      </c>
      <c r="M697" s="41">
        <f>+AVERAGE(TC!M706:M725)</f>
        <v>244.32360700000004</v>
      </c>
    </row>
    <row r="698" spans="1:13" x14ac:dyDescent="0.3">
      <c r="A698" s="40" t="str">
        <f>TEXT(TC!A707,"dd/mm/yyyy")&amp;" al "&amp;TEXT(TC!A726,"dd/mm/yyyy")</f>
        <v>26/11/2024 al 15/12/2024</v>
      </c>
      <c r="B698" s="42">
        <f>+AVERAGE(TC!B707:B726)</f>
        <v>2827.4182875000001</v>
      </c>
      <c r="C698" s="42">
        <f>+AVERAGE(TC!C707:C726)</f>
        <v>735.3988022499999</v>
      </c>
      <c r="D698" s="42">
        <f>+AVERAGE(TC!D707:D726)</f>
        <v>3117.0674424999997</v>
      </c>
      <c r="E698" s="42">
        <f>+AVERAGE(TC!E707:E726)</f>
        <v>4.5004494999999993</v>
      </c>
      <c r="F698" s="42">
        <f>+AVERAGE(TC!F707:F726)</f>
        <v>4629.2149149999996</v>
      </c>
      <c r="G698" s="42">
        <f>+AVERAGE(TC!G707:G726)</f>
        <v>5579.856110499999</v>
      </c>
      <c r="H698" s="42">
        <f>+AVERAGE(TC!H707:H726)</f>
        <v>51.920838000000003</v>
      </c>
      <c r="I698" s="42">
        <f>+AVERAGE(TC!I707:I726)</f>
        <v>216.68432549999997</v>
      </c>
      <c r="J698" s="42">
        <f>+AVERAGE(TC!J707:J726)</f>
        <v>395.78728000000007</v>
      </c>
      <c r="K698" s="42">
        <f>+AVERAGE(TC!K707:K726)</f>
        <v>1175.4261752499999</v>
      </c>
      <c r="L698" s="42">
        <f>+AVERAGE(TC!L707:L726)</f>
        <v>4396.1450000000013</v>
      </c>
      <c r="M698" s="42">
        <f>+AVERAGE(TC!M707:M726)</f>
        <v>244.25987099999998</v>
      </c>
    </row>
    <row r="699" spans="1:13" x14ac:dyDescent="0.3">
      <c r="A699" s="39" t="str">
        <f>TEXT(TC!A708,"dd/mm/yyyy")&amp;" al "&amp;TEXT(TC!A727,"dd/mm/yyyy")</f>
        <v>27/11/2024 al 16/12/2024</v>
      </c>
      <c r="B699" s="41">
        <f>+AVERAGE(TC!B708:B727)</f>
        <v>2824.019491</v>
      </c>
      <c r="C699" s="41">
        <f>+AVERAGE(TC!C708:C727)</f>
        <v>733.56223949999992</v>
      </c>
      <c r="D699" s="41">
        <f>+AVERAGE(TC!D708:D727)</f>
        <v>3113.7601334999995</v>
      </c>
      <c r="E699" s="41">
        <f>+AVERAGE(TC!E708:E727)</f>
        <v>4.4954260000000001</v>
      </c>
      <c r="F699" s="41">
        <f>+AVERAGE(TC!F708:F727)</f>
        <v>4627.6260654999996</v>
      </c>
      <c r="G699" s="41">
        <f>+AVERAGE(TC!G708:G727)</f>
        <v>5580.0361509999993</v>
      </c>
      <c r="H699" s="41">
        <f>+AVERAGE(TC!H708:H727)</f>
        <v>51.880349500000001</v>
      </c>
      <c r="I699" s="41">
        <f>+AVERAGE(TC!I708:I727)</f>
        <v>216.85301850000002</v>
      </c>
      <c r="J699" s="41">
        <f>+AVERAGE(TC!J708:J727)</f>
        <v>395.63077400000003</v>
      </c>
      <c r="K699" s="41">
        <f>+AVERAGE(TC!K708:K727)</f>
        <v>1175.564793</v>
      </c>
      <c r="L699" s="41">
        <f>+AVERAGE(TC!L708:L727)</f>
        <v>4394.1115000000009</v>
      </c>
      <c r="M699" s="41">
        <f>+AVERAGE(TC!M708:M727)</f>
        <v>244.36673350000001</v>
      </c>
    </row>
    <row r="700" spans="1:13" x14ac:dyDescent="0.3">
      <c r="A700" s="40" t="str">
        <f>TEXT(TC!A709,"dd/mm/yyyy")&amp;" al "&amp;TEXT(TC!A728,"dd/mm/yyyy")</f>
        <v>28/11/2024 al 17/12/2024</v>
      </c>
      <c r="B700" s="42">
        <f>+AVERAGE(TC!B709:B728)</f>
        <v>2818.0890495000008</v>
      </c>
      <c r="C700" s="42">
        <f>+AVERAGE(TC!C709:C728)</f>
        <v>731.30457850000005</v>
      </c>
      <c r="D700" s="42">
        <f>+AVERAGE(TC!D709:D728)</f>
        <v>3107.7545604999996</v>
      </c>
      <c r="E700" s="42">
        <f>+AVERAGE(TC!E709:E728)</f>
        <v>4.4881874999999996</v>
      </c>
      <c r="F700" s="42">
        <f>+AVERAGE(TC!F709:F728)</f>
        <v>4621.7363889999997</v>
      </c>
      <c r="G700" s="42">
        <f>+AVERAGE(TC!G709:G728)</f>
        <v>5575.544416499999</v>
      </c>
      <c r="H700" s="42">
        <f>+AVERAGE(TC!H709:H728)</f>
        <v>51.818292499999998</v>
      </c>
      <c r="I700" s="42">
        <f>+AVERAGE(TC!I709:I728)</f>
        <v>216.88052450000001</v>
      </c>
      <c r="J700" s="42">
        <f>+AVERAGE(TC!J709:J728)</f>
        <v>394.99374500000005</v>
      </c>
      <c r="K700" s="42">
        <f>+AVERAGE(TC!K709:K728)</f>
        <v>1175.0644562500001</v>
      </c>
      <c r="L700" s="42">
        <f>+AVERAGE(TC!L709:L728)</f>
        <v>4390.023000000001</v>
      </c>
      <c r="M700" s="42">
        <f>+AVERAGE(TC!M709:M728)</f>
        <v>244.20007700000002</v>
      </c>
    </row>
    <row r="701" spans="1:13" x14ac:dyDescent="0.3">
      <c r="A701" s="39" t="str">
        <f>TEXT(TC!A710,"dd/mm/yyyy")&amp;" al "&amp;TEXT(TC!A729,"dd/mm/yyyy")</f>
        <v>29/11/2024 al 18/12/2024</v>
      </c>
      <c r="B701" s="41">
        <f>+AVERAGE(TC!B710:B729)</f>
        <v>2811.8969410000009</v>
      </c>
      <c r="C701" s="41">
        <f>+AVERAGE(TC!C710:C729)</f>
        <v>728.73168550000003</v>
      </c>
      <c r="D701" s="41">
        <f>+AVERAGE(TC!D710:D729)</f>
        <v>3102.1840409999995</v>
      </c>
      <c r="E701" s="41">
        <f>+AVERAGE(TC!E710:E729)</f>
        <v>4.4820859999999998</v>
      </c>
      <c r="F701" s="41">
        <f>+AVERAGE(TC!F710:F729)</f>
        <v>4616.7552964999995</v>
      </c>
      <c r="G701" s="41">
        <f>+AVERAGE(TC!G710:G729)</f>
        <v>5571.8602124999998</v>
      </c>
      <c r="H701" s="41">
        <f>+AVERAGE(TC!H710:H729)</f>
        <v>51.768331000000003</v>
      </c>
      <c r="I701" s="41">
        <f>+AVERAGE(TC!I710:I729)</f>
        <v>216.86778100000001</v>
      </c>
      <c r="J701" s="41">
        <f>+AVERAGE(TC!J710:J729)</f>
        <v>394.38267950000011</v>
      </c>
      <c r="K701" s="41">
        <f>+AVERAGE(TC!K710:K729)</f>
        <v>1174.5099990000003</v>
      </c>
      <c r="L701" s="41">
        <f>+AVERAGE(TC!L710:L729)</f>
        <v>4386.9810000000016</v>
      </c>
      <c r="M701" s="41">
        <f>+AVERAGE(TC!M710:M729)</f>
        <v>244.05364599999999</v>
      </c>
    </row>
    <row r="702" spans="1:13" x14ac:dyDescent="0.3">
      <c r="A702" s="40" t="str">
        <f>TEXT(TC!A711,"dd/mm/yyyy")&amp;" al "&amp;TEXT(TC!A730,"dd/mm/yyyy")</f>
        <v>30/11/2024 al 19/12/2024</v>
      </c>
      <c r="B702" s="42">
        <f>+AVERAGE(TC!B711:B730)</f>
        <v>2804.6757660000007</v>
      </c>
      <c r="C702" s="42">
        <f>+AVERAGE(TC!C711:C730)</f>
        <v>727.30305599999997</v>
      </c>
      <c r="D702" s="42">
        <f>+AVERAGE(TC!D711:D730)</f>
        <v>3096.5278499999995</v>
      </c>
      <c r="E702" s="42">
        <f>+AVERAGE(TC!E711:E730)</f>
        <v>4.4755230000000008</v>
      </c>
      <c r="F702" s="42">
        <f>+AVERAGE(TC!F711:F730)</f>
        <v>4610.2820000000011</v>
      </c>
      <c r="G702" s="42">
        <f>+AVERAGE(TC!G711:G730)</f>
        <v>5565.3173929999994</v>
      </c>
      <c r="H702" s="42">
        <f>+AVERAGE(TC!H711:H730)</f>
        <v>51.722678499999994</v>
      </c>
      <c r="I702" s="42">
        <f>+AVERAGE(TC!I711:I730)</f>
        <v>216.62699800000001</v>
      </c>
      <c r="J702" s="42">
        <f>+AVERAGE(TC!J711:J730)</f>
        <v>393.5712650000001</v>
      </c>
      <c r="K702" s="42">
        <f>+AVERAGE(TC!K711:K730)</f>
        <v>1174.1237202500001</v>
      </c>
      <c r="L702" s="42">
        <f>+AVERAGE(TC!L711:L730)</f>
        <v>4384.6285000000007</v>
      </c>
      <c r="M702" s="42">
        <f>+AVERAGE(TC!M711:M730)</f>
        <v>243.70291499999999</v>
      </c>
    </row>
    <row r="703" spans="1:13" x14ac:dyDescent="0.3">
      <c r="A703" s="39" t="str">
        <f>TEXT(TC!A712,"dd/mm/yyyy")&amp;" al "&amp;TEXT(TC!A731,"dd/mm/yyyy")</f>
        <v>01/12/2024 al 20/12/2024</v>
      </c>
      <c r="B703" s="41">
        <f>+AVERAGE(TC!B712:B731)</f>
        <v>2797.9918645000007</v>
      </c>
      <c r="C703" s="41">
        <f>+AVERAGE(TC!C712:C731)</f>
        <v>725.92429374999995</v>
      </c>
      <c r="D703" s="41">
        <f>+AVERAGE(TC!D712:D731)</f>
        <v>3091.6235804999997</v>
      </c>
      <c r="E703" s="41">
        <f>+AVERAGE(TC!E712:E731)</f>
        <v>4.4708145000000004</v>
      </c>
      <c r="F703" s="41">
        <f>+AVERAGE(TC!F712:F731)</f>
        <v>4605.3644934999993</v>
      </c>
      <c r="G703" s="41">
        <f>+AVERAGE(TC!G712:G731)</f>
        <v>5559.9875359999996</v>
      </c>
      <c r="H703" s="41">
        <f>+AVERAGE(TC!H712:H731)</f>
        <v>51.691697999999995</v>
      </c>
      <c r="I703" s="41">
        <f>+AVERAGE(TC!I712:I731)</f>
        <v>216.6489665</v>
      </c>
      <c r="J703" s="41">
        <f>+AVERAGE(TC!J712:J731)</f>
        <v>392.8782635</v>
      </c>
      <c r="K703" s="41">
        <f>+AVERAGE(TC!K712:K731)</f>
        <v>1173.9770645000003</v>
      </c>
      <c r="L703" s="41">
        <f>+AVERAGE(TC!L712:L731)</f>
        <v>4383.3740000000016</v>
      </c>
      <c r="M703" s="41">
        <f>+AVERAGE(TC!M712:M731)</f>
        <v>243.41685999999999</v>
      </c>
    </row>
    <row r="704" spans="1:13" x14ac:dyDescent="0.3">
      <c r="A704" s="40" t="str">
        <f>TEXT(TC!A713,"dd/mm/yyyy")&amp;" al "&amp;TEXT(TC!A732,"dd/mm/yyyy")</f>
        <v>02/12/2024 al 21/12/2024</v>
      </c>
      <c r="B704" s="42">
        <f>+AVERAGE(TC!B713:B732)</f>
        <v>2790.6869615000001</v>
      </c>
      <c r="C704" s="42">
        <f>+AVERAGE(TC!C713:C732)</f>
        <v>724.38478874999998</v>
      </c>
      <c r="D704" s="42">
        <f>+AVERAGE(TC!D713:D732)</f>
        <v>3086.0275199999996</v>
      </c>
      <c r="E704" s="42">
        <f>+AVERAGE(TC!E713:E732)</f>
        <v>4.465103</v>
      </c>
      <c r="F704" s="42">
        <f>+AVERAGE(TC!F713:F732)</f>
        <v>4599.4133760000004</v>
      </c>
      <c r="G704" s="42">
        <f>+AVERAGE(TC!G713:G732)</f>
        <v>5553.4111534999993</v>
      </c>
      <c r="H704" s="42">
        <f>+AVERAGE(TC!H713:H732)</f>
        <v>51.64902699999999</v>
      </c>
      <c r="I704" s="42">
        <f>+AVERAGE(TC!I713:I732)</f>
        <v>216.62149099999996</v>
      </c>
      <c r="J704" s="42">
        <f>+AVERAGE(TC!J713:J732)</f>
        <v>392.09796749999998</v>
      </c>
      <c r="K704" s="42">
        <f>+AVERAGE(TC!K713:K732)</f>
        <v>1173.56452625</v>
      </c>
      <c r="L704" s="42">
        <f>+AVERAGE(TC!L713:L732)</f>
        <v>4381.1255000000001</v>
      </c>
      <c r="M704" s="42">
        <f>+AVERAGE(TC!M713:M732)</f>
        <v>243.07675749999999</v>
      </c>
    </row>
    <row r="705" spans="1:13" x14ac:dyDescent="0.3">
      <c r="A705" s="39" t="str">
        <f>TEXT(TC!A714,"dd/mm/yyyy")&amp;" al "&amp;TEXT(TC!A733,"dd/mm/yyyy")</f>
        <v>03/12/2024 al 22/12/2024</v>
      </c>
      <c r="B705" s="41">
        <f>+AVERAGE(TC!B714:B733)</f>
        <v>2784.8626209999998</v>
      </c>
      <c r="C705" s="41">
        <f>+AVERAGE(TC!C714:C733)</f>
        <v>723.25017699999989</v>
      </c>
      <c r="D705" s="41">
        <f>+AVERAGE(TC!D714:D733)</f>
        <v>3081.3281004999999</v>
      </c>
      <c r="E705" s="41">
        <f>+AVERAGE(TC!E714:E733)</f>
        <v>4.4603229999999998</v>
      </c>
      <c r="F705" s="41">
        <f>+AVERAGE(TC!F714:F733)</f>
        <v>4595.5063184999999</v>
      </c>
      <c r="G705" s="41">
        <f>+AVERAGE(TC!G714:G733)</f>
        <v>5548.6468025000004</v>
      </c>
      <c r="H705" s="41">
        <f>+AVERAGE(TC!H714:H733)</f>
        <v>51.612762999999994</v>
      </c>
      <c r="I705" s="41">
        <f>+AVERAGE(TC!I714:I733)</f>
        <v>216.71145749999997</v>
      </c>
      <c r="J705" s="41">
        <f>+AVERAGE(TC!J714:J733)</f>
        <v>391.47402649999998</v>
      </c>
      <c r="K705" s="41">
        <f>+AVERAGE(TC!K714:K733)</f>
        <v>1173.018415</v>
      </c>
      <c r="L705" s="41">
        <f>+AVERAGE(TC!L714:L733)</f>
        <v>4378.8769999999995</v>
      </c>
      <c r="M705" s="41">
        <f>+AVERAGE(TC!M714:M733)</f>
        <v>242.83407150000002</v>
      </c>
    </row>
    <row r="706" spans="1:13" x14ac:dyDescent="0.3">
      <c r="A706" s="40" t="str">
        <f>TEXT(TC!A715,"dd/mm/yyyy")&amp;" al "&amp;TEXT(TC!A734,"dd/mm/yyyy")</f>
        <v>04/12/2024 al 23/12/2024</v>
      </c>
      <c r="B706" s="42">
        <f>+AVERAGE(TC!B715:B734)</f>
        <v>2776.6204029999999</v>
      </c>
      <c r="C706" s="42">
        <f>+AVERAGE(TC!C715:C734)</f>
        <v>722.43492700000002</v>
      </c>
      <c r="D706" s="42">
        <f>+AVERAGE(TC!D715:D734)</f>
        <v>3074.4651645000004</v>
      </c>
      <c r="E706" s="42">
        <f>+AVERAGE(TC!E715:E734)</f>
        <v>4.4509850000000002</v>
      </c>
      <c r="F706" s="42">
        <f>+AVERAGE(TC!F715:F734)</f>
        <v>4588.0932659999999</v>
      </c>
      <c r="G706" s="42">
        <f>+AVERAGE(TC!G715:G734)</f>
        <v>5539.9371099999998</v>
      </c>
      <c r="H706" s="42">
        <f>+AVERAGE(TC!H715:H734)</f>
        <v>51.547538999999993</v>
      </c>
      <c r="I706" s="42">
        <f>+AVERAGE(TC!I715:I734)</f>
        <v>216.55349599999994</v>
      </c>
      <c r="J706" s="42">
        <f>+AVERAGE(TC!J715:J734)</f>
        <v>390.52624900000006</v>
      </c>
      <c r="K706" s="42">
        <f>+AVERAGE(TC!K715:K734)</f>
        <v>1172.3424922500003</v>
      </c>
      <c r="L706" s="42">
        <f>+AVERAGE(TC!L715:L734)</f>
        <v>4374.459499999999</v>
      </c>
      <c r="M706" s="42">
        <f>+AVERAGE(TC!M715:M734)</f>
        <v>242.26856100000001</v>
      </c>
    </row>
    <row r="707" spans="1:13" x14ac:dyDescent="0.3">
      <c r="A707" s="39" t="str">
        <f>TEXT(TC!A716,"dd/mm/yyyy")&amp;" al "&amp;TEXT(TC!A735,"dd/mm/yyyy")</f>
        <v>05/12/2024 al 24/12/2024</v>
      </c>
      <c r="B707" s="41">
        <f>+AVERAGE(TC!B716:B735)</f>
        <v>2770.5571534999999</v>
      </c>
      <c r="C707" s="41">
        <f>+AVERAGE(TC!C716:C735)</f>
        <v>721.50701100000015</v>
      </c>
      <c r="D707" s="41">
        <f>+AVERAGE(TC!D716:D735)</f>
        <v>3069.3224550000004</v>
      </c>
      <c r="E707" s="41">
        <f>+AVERAGE(TC!E716:E735)</f>
        <v>4.4450614999999996</v>
      </c>
      <c r="F707" s="41">
        <f>+AVERAGE(TC!F716:F735)</f>
        <v>4582.5505714999999</v>
      </c>
      <c r="G707" s="41">
        <f>+AVERAGE(TC!G716:G735)</f>
        <v>5533.1781929999988</v>
      </c>
      <c r="H707" s="41">
        <f>+AVERAGE(TC!H716:H735)</f>
        <v>51.505162499999997</v>
      </c>
      <c r="I707" s="41">
        <f>+AVERAGE(TC!I716:I735)</f>
        <v>216.50603900000002</v>
      </c>
      <c r="J707" s="41">
        <f>+AVERAGE(TC!J716:J735)</f>
        <v>389.72957500000007</v>
      </c>
      <c r="K707" s="41">
        <f>+AVERAGE(TC!K716:K735)</f>
        <v>1171.9363964999998</v>
      </c>
      <c r="L707" s="41">
        <f>+AVERAGE(TC!L716:L735)</f>
        <v>4372.0549999999994</v>
      </c>
      <c r="M707" s="41">
        <f>+AVERAGE(TC!M716:M735)</f>
        <v>241.75381550000003</v>
      </c>
    </row>
    <row r="708" spans="1:13" x14ac:dyDescent="0.3">
      <c r="A708" s="40" t="str">
        <f>TEXT(TC!A717,"dd/mm/yyyy")&amp;" al "&amp;TEXT(TC!A736,"dd/mm/yyyy")</f>
        <v>06/12/2024 al 25/12/2024</v>
      </c>
      <c r="B708" s="42">
        <f>+AVERAGE(TC!B717:B736)</f>
        <v>2764.608346</v>
      </c>
      <c r="C708" s="42">
        <f>+AVERAGE(TC!C717:C736)</f>
        <v>720.54186575000006</v>
      </c>
      <c r="D708" s="42">
        <f>+AVERAGE(TC!D717:D736)</f>
        <v>3064.0025544999999</v>
      </c>
      <c r="E708" s="42">
        <f>+AVERAGE(TC!E717:E736)</f>
        <v>4.4380354999999998</v>
      </c>
      <c r="F708" s="42">
        <f>+AVERAGE(TC!F717:F736)</f>
        <v>4576.2797405000001</v>
      </c>
      <c r="G708" s="42">
        <f>+AVERAGE(TC!G717:G736)</f>
        <v>5525.6425714999996</v>
      </c>
      <c r="H708" s="42">
        <f>+AVERAGE(TC!H717:H736)</f>
        <v>51.465181499999993</v>
      </c>
      <c r="I708" s="42">
        <f>+AVERAGE(TC!I717:I736)</f>
        <v>216.40374449999999</v>
      </c>
      <c r="J708" s="42">
        <f>+AVERAGE(TC!J717:J736)</f>
        <v>388.96774749999997</v>
      </c>
      <c r="K708" s="42">
        <f>+AVERAGE(TC!K717:K736)</f>
        <v>1171.4944499999997</v>
      </c>
      <c r="L708" s="42">
        <f>+AVERAGE(TC!L717:L736)</f>
        <v>4369.8739999999998</v>
      </c>
      <c r="M708" s="42">
        <f>+AVERAGE(TC!M717:M736)</f>
        <v>241.19933300000008</v>
      </c>
    </row>
    <row r="709" spans="1:13" x14ac:dyDescent="0.3">
      <c r="A709" s="39" t="str">
        <f>TEXT(TC!A718,"dd/mm/yyyy")&amp;" al "&amp;TEXT(TC!A737,"dd/mm/yyyy")</f>
        <v>07/12/2024 al 26/12/2024</v>
      </c>
      <c r="B709" s="41">
        <f>+AVERAGE(TC!B718:B737)</f>
        <v>2759.9711100000004</v>
      </c>
      <c r="C709" s="41">
        <f>+AVERAGE(TC!C718:C737)</f>
        <v>719.31899499999997</v>
      </c>
      <c r="D709" s="41">
        <f>+AVERAGE(TC!D718:D737)</f>
        <v>3060.1309539999997</v>
      </c>
      <c r="E709" s="41">
        <f>+AVERAGE(TC!E718:E737)</f>
        <v>4.4329530000000004</v>
      </c>
      <c r="F709" s="41">
        <f>+AVERAGE(TC!F718:F737)</f>
        <v>4571.534079</v>
      </c>
      <c r="G709" s="41">
        <f>+AVERAGE(TC!G718:G737)</f>
        <v>5518.8700149999995</v>
      </c>
      <c r="H709" s="41">
        <f>+AVERAGE(TC!H718:H737)</f>
        <v>51.432506499999988</v>
      </c>
      <c r="I709" s="41">
        <f>+AVERAGE(TC!I718:I737)</f>
        <v>216.37095450000001</v>
      </c>
      <c r="J709" s="41">
        <f>+AVERAGE(TC!J718:J737)</f>
        <v>388.46648800000003</v>
      </c>
      <c r="K709" s="41">
        <f>+AVERAGE(TC!K718:K737)</f>
        <v>1171.2460437499999</v>
      </c>
      <c r="L709" s="41">
        <f>+AVERAGE(TC!L718:L737)</f>
        <v>4368.5645000000004</v>
      </c>
      <c r="M709" s="41">
        <f>+AVERAGE(TC!M718:M737)</f>
        <v>240.56787150000005</v>
      </c>
    </row>
    <row r="710" spans="1:13" x14ac:dyDescent="0.3">
      <c r="A710" s="40" t="str">
        <f>TEXT(TC!A719,"dd/mm/yyyy")&amp;" al "&amp;TEXT(TC!A738,"dd/mm/yyyy")</f>
        <v>08/12/2024 al 27/12/2024</v>
      </c>
      <c r="B710" s="42">
        <f>+AVERAGE(TC!B719:B738)</f>
        <v>2755.4493265000001</v>
      </c>
      <c r="C710" s="42">
        <f>+AVERAGE(TC!C719:C738)</f>
        <v>718.0748605</v>
      </c>
      <c r="D710" s="42">
        <f>+AVERAGE(TC!D719:D738)</f>
        <v>3056.4794030000003</v>
      </c>
      <c r="E710" s="42">
        <f>+AVERAGE(TC!E719:E738)</f>
        <v>4.4276875000000002</v>
      </c>
      <c r="F710" s="42">
        <f>+AVERAGE(TC!F719:F738)</f>
        <v>4567.3578880000005</v>
      </c>
      <c r="G710" s="42">
        <f>+AVERAGE(TC!G719:G738)</f>
        <v>5513.9654059999993</v>
      </c>
      <c r="H710" s="42">
        <f>+AVERAGE(TC!H719:H738)</f>
        <v>51.394866499999999</v>
      </c>
      <c r="I710" s="42">
        <f>+AVERAGE(TC!I719:I738)</f>
        <v>216.318828</v>
      </c>
      <c r="J710" s="42">
        <f>+AVERAGE(TC!J719:J738)</f>
        <v>387.98431100000005</v>
      </c>
      <c r="K710" s="42">
        <f>+AVERAGE(TC!K719:K738)</f>
        <v>1170.7812057499998</v>
      </c>
      <c r="L710" s="42">
        <f>+AVERAGE(TC!L719:L738)</f>
        <v>4367.531500000001</v>
      </c>
      <c r="M710" s="42">
        <f>+AVERAGE(TC!M719:M738)</f>
        <v>240.08657700000003</v>
      </c>
    </row>
    <row r="711" spans="1:13" x14ac:dyDescent="0.3">
      <c r="A711" s="39" t="str">
        <f>TEXT(TC!A720,"dd/mm/yyyy")&amp;" al "&amp;TEXT(TC!A739,"dd/mm/yyyy")</f>
        <v>09/12/2024 al 28/12/2024</v>
      </c>
      <c r="B711" s="41">
        <f>+AVERAGE(TC!B720:B739)</f>
        <v>2751.7390260000002</v>
      </c>
      <c r="C711" s="41">
        <f>+AVERAGE(TC!C720:C739)</f>
        <v>717.0425567499999</v>
      </c>
      <c r="D711" s="41">
        <f>+AVERAGE(TC!D720:D739)</f>
        <v>3053.7341354999999</v>
      </c>
      <c r="E711" s="41">
        <f>+AVERAGE(TC!E720:E739)</f>
        <v>4.4237365000000004</v>
      </c>
      <c r="F711" s="41">
        <f>+AVERAGE(TC!F720:F739)</f>
        <v>4564.5428755000012</v>
      </c>
      <c r="G711" s="41">
        <f>+AVERAGE(TC!G720:G739)</f>
        <v>5510.7036799999996</v>
      </c>
      <c r="H711" s="41">
        <f>+AVERAGE(TC!H720:H739)</f>
        <v>51.372494500000002</v>
      </c>
      <c r="I711" s="41">
        <f>+AVERAGE(TC!I720:I739)</f>
        <v>216.33124649999999</v>
      </c>
      <c r="J711" s="41">
        <f>+AVERAGE(TC!J720:J739)</f>
        <v>387.61705949999998</v>
      </c>
      <c r="K711" s="41">
        <f>+AVERAGE(TC!K720:K739)</f>
        <v>1170.66528625</v>
      </c>
      <c r="L711" s="41">
        <f>+AVERAGE(TC!L720:L739)</f>
        <v>4367.8045000000002</v>
      </c>
      <c r="M711" s="41">
        <f>+AVERAGE(TC!M720:M739)</f>
        <v>239.67523199999999</v>
      </c>
    </row>
    <row r="712" spans="1:13" x14ac:dyDescent="0.3">
      <c r="A712" s="40" t="str">
        <f>TEXT(TC!A721,"dd/mm/yyyy")&amp;" al "&amp;TEXT(TC!A740,"dd/mm/yyyy")</f>
        <v>10/12/2024 al 29/12/2024</v>
      </c>
      <c r="B712" s="42">
        <f>+AVERAGE(TC!B721:B740)</f>
        <v>2746.3470570000004</v>
      </c>
      <c r="C712" s="42">
        <f>+AVERAGE(TC!C721:C740)</f>
        <v>716.28076199999987</v>
      </c>
      <c r="D712" s="42">
        <f>+AVERAGE(TC!D721:D740)</f>
        <v>3050.7189749999993</v>
      </c>
      <c r="E712" s="42">
        <f>+AVERAGE(TC!E721:E740)</f>
        <v>4.4185179999999997</v>
      </c>
      <c r="F712" s="42">
        <f>+AVERAGE(TC!F721:F740)</f>
        <v>4561.1013590000011</v>
      </c>
      <c r="G712" s="42">
        <f>+AVERAGE(TC!G721:G740)</f>
        <v>5506.2548934999995</v>
      </c>
      <c r="H712" s="42">
        <f>+AVERAGE(TC!H721:H740)</f>
        <v>51.351118</v>
      </c>
      <c r="I712" s="42">
        <f>+AVERAGE(TC!I721:I740)</f>
        <v>216.28725349999999</v>
      </c>
      <c r="J712" s="42">
        <f>+AVERAGE(TC!J721:J740)</f>
        <v>387.14892149999997</v>
      </c>
      <c r="K712" s="42">
        <f>+AVERAGE(TC!K721:K740)</f>
        <v>1170.4227612500001</v>
      </c>
      <c r="L712" s="42">
        <f>+AVERAGE(TC!L721:L740)</f>
        <v>4368.0775000000003</v>
      </c>
      <c r="M712" s="42">
        <f>+AVERAGE(TC!M721:M740)</f>
        <v>239.07829850000002</v>
      </c>
    </row>
    <row r="713" spans="1:13" x14ac:dyDescent="0.3">
      <c r="A713" s="39" t="str">
        <f>TEXT(TC!A722,"dd/mm/yyyy")&amp;" al "&amp;TEXT(TC!A741,"dd/mm/yyyy")</f>
        <v>11/12/2024 al 30/12/2024</v>
      </c>
      <c r="B713" s="41">
        <f>+AVERAGE(TC!B722:B741)</f>
        <v>2743.6778365</v>
      </c>
      <c r="C713" s="41">
        <f>+AVERAGE(TC!C722:C741)</f>
        <v>715.63156299999991</v>
      </c>
      <c r="D713" s="41">
        <f>+AVERAGE(TC!D722:D741)</f>
        <v>3049.1618399999998</v>
      </c>
      <c r="E713" s="41">
        <f>+AVERAGE(TC!E722:E741)</f>
        <v>4.4156449999999996</v>
      </c>
      <c r="F713" s="41">
        <f>+AVERAGE(TC!F722:F741)</f>
        <v>4559.5418075000007</v>
      </c>
      <c r="G713" s="41">
        <f>+AVERAGE(TC!G722:G741)</f>
        <v>5502.6331694999999</v>
      </c>
      <c r="H713" s="41">
        <f>+AVERAGE(TC!H722:H741)</f>
        <v>51.343600999999992</v>
      </c>
      <c r="I713" s="41">
        <f>+AVERAGE(TC!I722:I741)</f>
        <v>216.23136000000005</v>
      </c>
      <c r="J713" s="41">
        <f>+AVERAGE(TC!J722:J741)</f>
        <v>386.89381049999992</v>
      </c>
      <c r="K713" s="41">
        <f>+AVERAGE(TC!K722:K741)</f>
        <v>1170.3667262499998</v>
      </c>
      <c r="L713" s="41">
        <f>+AVERAGE(TC!L722:L741)</f>
        <v>4369.1909999999998</v>
      </c>
      <c r="M713" s="41">
        <f>+AVERAGE(TC!M722:M741)</f>
        <v>238.55019150000004</v>
      </c>
    </row>
    <row r="714" spans="1:13" x14ac:dyDescent="0.3">
      <c r="A714" s="40" t="str">
        <f>TEXT(TC!A723,"dd/mm/yyyy")&amp;" al "&amp;TEXT(TC!A742,"dd/mm/yyyy")</f>
        <v>12/12/2024 al 31/12/2024</v>
      </c>
      <c r="B714" s="42">
        <f>+AVERAGE(TC!B723:B742)</f>
        <v>2740.8652519999996</v>
      </c>
      <c r="C714" s="42">
        <f>+AVERAGE(TC!C723:C742)</f>
        <v>715.074341</v>
      </c>
      <c r="D714" s="42">
        <f>+AVERAGE(TC!D723:D742)</f>
        <v>3047.6686934999993</v>
      </c>
      <c r="E714" s="42">
        <f>+AVERAGE(TC!E723:E742)</f>
        <v>4.4133554999999998</v>
      </c>
      <c r="F714" s="42">
        <f>+AVERAGE(TC!F723:F742)</f>
        <v>4558.2450090000011</v>
      </c>
      <c r="G714" s="42">
        <f>+AVERAGE(TC!G723:G742)</f>
        <v>5499.8428679999997</v>
      </c>
      <c r="H714" s="42">
        <f>+AVERAGE(TC!H723:H742)</f>
        <v>51.338901499999999</v>
      </c>
      <c r="I714" s="42">
        <f>+AVERAGE(TC!I723:I742)</f>
        <v>215.99468100000004</v>
      </c>
      <c r="J714" s="42">
        <f>+AVERAGE(TC!J723:J742)</f>
        <v>386.69579399999998</v>
      </c>
      <c r="K714" s="42">
        <f>+AVERAGE(TC!K723:K742)</f>
        <v>1169.9667412499998</v>
      </c>
      <c r="L714" s="42">
        <f>+AVERAGE(TC!L723:L742)</f>
        <v>4370.7814999999991</v>
      </c>
      <c r="M714" s="42">
        <f>+AVERAGE(TC!M723:M742)</f>
        <v>237.87302399999999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FB1F1-A4DD-411C-84D3-8C5F8F137142}">
  <sheetPr>
    <tabColor rgb="FFFFFF00"/>
  </sheetPr>
  <dimension ref="A1:M8"/>
  <sheetViews>
    <sheetView showGridLines="0" tabSelected="1" zoomScale="90" zoomScaleNormal="90" workbookViewId="0">
      <selection activeCell="E17" sqref="E17"/>
    </sheetView>
  </sheetViews>
  <sheetFormatPr baseColWidth="10" defaultRowHeight="14.4" x14ac:dyDescent="0.3"/>
  <cols>
    <col min="1" max="1" width="22" bestFit="1" customWidth="1"/>
    <col min="2" max="2" width="13.5546875" customWidth="1"/>
    <col min="4" max="4" width="13.88671875" customWidth="1"/>
    <col min="9" max="9" width="12.6640625" customWidth="1"/>
    <col min="12" max="12" width="19.5546875" customWidth="1"/>
    <col min="13" max="13" width="15.33203125" customWidth="1"/>
  </cols>
  <sheetData>
    <row r="1" spans="1:13" ht="15" x14ac:dyDescent="0.3">
      <c r="B1" s="38" t="s">
        <v>10</v>
      </c>
      <c r="C1" s="38" t="s">
        <v>11</v>
      </c>
      <c r="D1" s="38" t="s">
        <v>12</v>
      </c>
      <c r="E1" s="38" t="s">
        <v>13</v>
      </c>
      <c r="F1" s="38" t="s">
        <v>14</v>
      </c>
      <c r="G1" s="38" t="s">
        <v>15</v>
      </c>
      <c r="H1" s="38" t="s">
        <v>16</v>
      </c>
      <c r="I1" s="38" t="s">
        <v>17</v>
      </c>
      <c r="J1" s="38" t="s">
        <v>18</v>
      </c>
      <c r="K1" s="38" t="s">
        <v>19</v>
      </c>
      <c r="L1" s="38" t="s">
        <v>47</v>
      </c>
      <c r="M1" s="38" t="s">
        <v>21</v>
      </c>
    </row>
    <row r="2" spans="1:13" ht="30" x14ac:dyDescent="0.3">
      <c r="A2" s="38" t="s">
        <v>41</v>
      </c>
      <c r="B2" s="38" t="s">
        <v>23</v>
      </c>
      <c r="C2" s="38" t="s">
        <v>24</v>
      </c>
      <c r="D2" s="38" t="s">
        <v>25</v>
      </c>
      <c r="E2" s="38" t="s">
        <v>26</v>
      </c>
      <c r="F2" s="38" t="s">
        <v>27</v>
      </c>
      <c r="G2" s="38" t="s">
        <v>28</v>
      </c>
      <c r="H2" s="38" t="s">
        <v>29</v>
      </c>
      <c r="I2" s="38" t="s">
        <v>30</v>
      </c>
      <c r="J2" s="38" t="s">
        <v>31</v>
      </c>
      <c r="K2" s="38" t="s">
        <v>32</v>
      </c>
      <c r="L2" s="38" t="s">
        <v>33</v>
      </c>
      <c r="M2" s="38" t="s">
        <v>34</v>
      </c>
    </row>
    <row r="3" spans="1:13" x14ac:dyDescent="0.3">
      <c r="A3" s="39" t="s">
        <v>51</v>
      </c>
      <c r="B3" s="41">
        <f>+AVERAGE(PM20días!B3:B367)</f>
        <v>2858.4962494290417</v>
      </c>
      <c r="C3" s="41">
        <f>+AVERAGE(PM20días!C3:C367)</f>
        <v>917.12500996917925</v>
      </c>
      <c r="D3" s="41">
        <f>+AVERAGE(PM20días!D3:D367)</f>
        <v>3187.5209491919159</v>
      </c>
      <c r="E3" s="41">
        <f>+AVERAGE(PM20días!E3:E367)</f>
        <v>5.1365114165753409</v>
      </c>
      <c r="F3" s="41">
        <f>+AVERAGE(PM20días!F3:F367)</f>
        <v>4652.6064563231539</v>
      </c>
      <c r="G3" s="41">
        <f>+AVERAGE(PM20días!G3:G367)</f>
        <v>5350.1643546993146</v>
      </c>
      <c r="H3" s="41">
        <f>+AVERAGE(PM20días!H3:H367)</f>
        <v>52.078919968219111</v>
      </c>
      <c r="I3" s="41">
        <f>+AVERAGE(PM20días!I3:I367)</f>
        <v>242.98594884123287</v>
      </c>
      <c r="J3" s="41">
        <f>+AVERAGE(PM20días!J3:J367)</f>
        <v>407.47775980068519</v>
      </c>
      <c r="K3" s="41">
        <f>+AVERAGE(PM20días!K3:K367)</f>
        <v>924.74921626586047</v>
      </c>
      <c r="L3" s="41">
        <f>+AVERAGE(PM20días!L3:L367)</f>
        <v>4300.7079625735614</v>
      </c>
      <c r="M3" s="41">
        <f>+AVERAGE(PM20días!M3:M367)</f>
        <v>232.97991940383557</v>
      </c>
    </row>
    <row r="4" spans="1:13" x14ac:dyDescent="0.3">
      <c r="A4" s="40" t="s">
        <v>50</v>
      </c>
      <c r="B4" s="42">
        <f>+AVERAGE(PM20días!B368:B714)</f>
        <v>2686.4109115821348</v>
      </c>
      <c r="C4" s="42">
        <f>+AVERAGE(PM20días!C368:C714)</f>
        <v>757.53671363472631</v>
      </c>
      <c r="D4" s="42">
        <f>+AVERAGE(PM20días!D368:D714)</f>
        <v>2970.2111789308351</v>
      </c>
      <c r="E4" s="42">
        <f>+AVERAGE(PM20días!E368:E714)</f>
        <v>4.3098301829971204</v>
      </c>
      <c r="F4" s="42">
        <f>+AVERAGE(PM20días!F368:F714)</f>
        <v>4402.9505964567752</v>
      </c>
      <c r="G4" s="42">
        <f>+AVERAGE(PM20días!G368:G714)</f>
        <v>5203.1684093746417</v>
      </c>
      <c r="H4" s="42">
        <f>+AVERAGE(PM20días!H368:H714)</f>
        <v>48.618179125360243</v>
      </c>
      <c r="I4" s="42">
        <f>+AVERAGE(PM20días!I368:I714)</f>
        <v>222.74938724351591</v>
      </c>
      <c r="J4" s="42">
        <f>+AVERAGE(PM20días!J368:J714)</f>
        <v>378.32269405187316</v>
      </c>
      <c r="K4" s="42">
        <f>+AVERAGE(PM20días!K368:K714)</f>
        <v>1083.4078109767179</v>
      </c>
      <c r="L4" s="42">
        <f>+AVERAGE(PM20días!L368:L714)</f>
        <v>4067.5263112391954</v>
      </c>
      <c r="M4" s="42">
        <f>+AVERAGE(PM20días!M368:M714)</f>
        <v>222.48010370316987</v>
      </c>
    </row>
    <row r="5" spans="1:13" hidden="1" x14ac:dyDescent="0.3">
      <c r="A5" s="40" t="s">
        <v>52</v>
      </c>
      <c r="B5" s="42">
        <v>2914.517524201643</v>
      </c>
      <c r="C5" s="42">
        <v>842.86952329034193</v>
      </c>
      <c r="D5" s="42">
        <v>3236.7256324652035</v>
      </c>
      <c r="E5" s="42">
        <v>5.0257324690410954</v>
      </c>
      <c r="F5" s="42">
        <v>4576.4010076513687</v>
      </c>
      <c r="G5" s="42">
        <v>5312.4924887474654</v>
      </c>
      <c r="H5" s="42">
        <v>53.300039547123312</v>
      </c>
      <c r="I5" s="42">
        <v>227.22829621363007</v>
      </c>
      <c r="J5" s="42">
        <v>427.18185043267073</v>
      </c>
      <c r="K5" s="42">
        <v>1130.8436548610262</v>
      </c>
      <c r="L5" s="42">
        <v>4291.6302892344529</v>
      </c>
      <c r="M5" s="42">
        <v>247.82294622965748</v>
      </c>
    </row>
    <row r="6" spans="1:13" x14ac:dyDescent="0.3">
      <c r="A6" s="43" t="s">
        <v>43</v>
      </c>
      <c r="B6" s="44">
        <f>VALUE(FIXED(B4/B3-1,4,))</f>
        <v>-6.0199999999999997E-2</v>
      </c>
      <c r="C6" s="44">
        <f t="shared" ref="C6:M6" si="0">VALUE(FIXED(C4/C3-1,4,))</f>
        <v>-0.17399999999999999</v>
      </c>
      <c r="D6" s="44">
        <f t="shared" si="0"/>
        <v>-6.8199999999999997E-2</v>
      </c>
      <c r="E6" s="44">
        <f t="shared" si="0"/>
        <v>-0.16089999999999999</v>
      </c>
      <c r="F6" s="44">
        <f t="shared" si="0"/>
        <v>-5.3699999999999998E-2</v>
      </c>
      <c r="G6" s="44">
        <f t="shared" si="0"/>
        <v>-2.75E-2</v>
      </c>
      <c r="H6" s="44">
        <f t="shared" si="0"/>
        <v>-6.6500000000000004E-2</v>
      </c>
      <c r="I6" s="44">
        <f t="shared" si="0"/>
        <v>-8.3299999999999999E-2</v>
      </c>
      <c r="J6" s="44">
        <f t="shared" si="0"/>
        <v>-7.1599999999999997E-2</v>
      </c>
      <c r="K6" s="44">
        <f t="shared" si="0"/>
        <v>0.1716</v>
      </c>
      <c r="L6" s="44">
        <f t="shared" si="0"/>
        <v>-5.4199999999999998E-2</v>
      </c>
      <c r="M6" s="44">
        <f t="shared" si="0"/>
        <v>-4.5100000000000001E-2</v>
      </c>
    </row>
    <row r="7" spans="1:13" hidden="1" x14ac:dyDescent="0.3">
      <c r="A7" s="43" t="s">
        <v>53</v>
      </c>
      <c r="B7" s="44">
        <f>VALUE(FIXED(B4/B5-1,4,))</f>
        <v>-7.8299999999999995E-2</v>
      </c>
      <c r="C7" s="44">
        <f t="shared" ref="C7:M7" si="1">VALUE(FIXED(C4/C5-1,4,))</f>
        <v>-0.1012</v>
      </c>
      <c r="D7" s="44">
        <f t="shared" si="1"/>
        <v>-8.2299999999999998E-2</v>
      </c>
      <c r="E7" s="44">
        <f t="shared" si="1"/>
        <v>-0.1424</v>
      </c>
      <c r="F7" s="44">
        <f t="shared" si="1"/>
        <v>-3.7900000000000003E-2</v>
      </c>
      <c r="G7" s="44">
        <f t="shared" si="1"/>
        <v>-2.06E-2</v>
      </c>
      <c r="H7" s="44">
        <f t="shared" si="1"/>
        <v>-8.7800000000000003E-2</v>
      </c>
      <c r="I7" s="44">
        <f t="shared" si="1"/>
        <v>-1.9699999999999999E-2</v>
      </c>
      <c r="J7" s="44">
        <f t="shared" si="1"/>
        <v>-0.1144</v>
      </c>
      <c r="K7" s="44">
        <f t="shared" si="1"/>
        <v>-4.19E-2</v>
      </c>
      <c r="L7" s="44">
        <f t="shared" si="1"/>
        <v>-5.2200000000000003E-2</v>
      </c>
      <c r="M7" s="44">
        <f t="shared" si="1"/>
        <v>-0.1023</v>
      </c>
    </row>
    <row r="8" spans="1:13" ht="126" x14ac:dyDescent="0.3">
      <c r="A8" s="36" t="s">
        <v>46</v>
      </c>
      <c r="B8" s="37">
        <f>VALUE(FIXED(AVERAGE(B6:M6),4,))</f>
        <v>-5.7799999999999997E-2</v>
      </c>
      <c r="C8" s="45">
        <f>VALUE(FIXED(AVERAGE(B7:M7),4,))</f>
        <v>-7.3400000000000007E-2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TC</vt:lpstr>
      <vt:lpstr>PM20días</vt:lpstr>
      <vt:lpstr>Variación tasa de cambio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2024-02-15T17:56:49Z</dcterms:created>
  <dcterms:modified xsi:type="dcterms:W3CDTF">2025-12-23T21:58:07Z</dcterms:modified>
</cp:coreProperties>
</file>